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- ANO 2026\1 - EDITAIS PUBLICADOS - 2026\EDITAL Nº 90002-2026_PE_SRP - Apoio à Fiscalização - POÇOS - 6ª SR\ANEXO I - TERMO DE REFERÊNCIA E SEUS ANEXOS\"/>
    </mc:Choice>
  </mc:AlternateContent>
  <xr:revisionPtr revIDLastSave="0" documentId="8_{1F5F0AF7-B980-4A83-9F57-8CAF20DAFCE0}" xr6:coauthVersionLast="47" xr6:coauthVersionMax="47" xr10:uidLastSave="{00000000-0000-0000-0000-000000000000}"/>
  <bookViews>
    <workbookView xWindow="-28920" yWindow="-120" windowWidth="29040" windowHeight="15720" tabRatio="892" xr2:uid="{00000000-000D-0000-FFFF-FFFF00000000}"/>
  </bookViews>
  <sheets>
    <sheet name="PFS-1" sheetId="1" r:id="rId1"/>
    <sheet name="DNIT CONSULTORIA 10_2025" sheetId="33" state="hidden" r:id="rId2"/>
    <sheet name="C.G - DNIT_10_2025" sheetId="34" state="hidden" r:id="rId3"/>
    <sheet name="PFS-1.1_FatorKa" sheetId="4" r:id="rId4"/>
    <sheet name="PFS-1.2_FatorKb" sheetId="35" r:id="rId5"/>
    <sheet name="PFS-1.3_FatorKc" sheetId="36" r:id="rId6"/>
    <sheet name="PFS-1.4_FatorKd" sheetId="7" r:id="rId7"/>
    <sheet name="PFS-2_VIAGENS" sheetId="37" r:id="rId8"/>
    <sheet name="PFS-3_MANUT_OP" sheetId="42" r:id="rId9"/>
    <sheet name="PFS-3.1-VEICULO_TEC" sheetId="28" r:id="rId10"/>
    <sheet name="PFS-3.2-VEICULO_GEO" sheetId="43" r:id="rId11"/>
    <sheet name="PFS-3.3-MAPA DE COTAÇÃO" sheetId="44" r:id="rId12"/>
    <sheet name="CRONO FISIC-FINANC" sheetId="1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\i" localSheetId="12">#REF!</definedName>
    <definedName name="___\i">#REF!</definedName>
    <definedName name="__________________OUT98" hidden="1">{#N/A,#N/A,TRUE,"Serviços"}</definedName>
    <definedName name="_____________OUT98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2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2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2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CM30" localSheetId="12">[2]SERVIÇOS!#REF!</definedName>
    <definedName name="____PCM30">[2]SERVIÇOS!#REF!</definedName>
    <definedName name="____PL1" localSheetId="12">#REF!</definedName>
    <definedName name="____PL1">#REF!</definedName>
    <definedName name="____PLA2" localSheetId="12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2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2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2">[2]SERVIÇOS!#REF!</definedName>
    <definedName name="____TOT1">[2]SERVIÇOS!#REF!</definedName>
    <definedName name="____TOT2" localSheetId="12">[2]SERVIÇOS!#REF!</definedName>
    <definedName name="____TOT2">[2]SERVIÇOS!#REF!</definedName>
    <definedName name="____TOT3">[2]SERVIÇOS!#REF!</definedName>
    <definedName name="____TOT4">[2]SERVIÇOS!#REF!</definedName>
    <definedName name="____TOT5">[2]SERVIÇOS!#REF!</definedName>
    <definedName name="____TOT6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>[3]Consultoria!#REF!</definedName>
    <definedName name="___ABR96">[3]Consultoria!#REF!</definedName>
    <definedName name="___ABR97">[3]Consultoria!#REF!</definedName>
    <definedName name="___ABR98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2">[3]Consultoria!#REF!</definedName>
    <definedName name="___AGO95">[3]Consultoria!#REF!</definedName>
    <definedName name="___AGO96" localSheetId="12">[3]Consultoria!#REF!</definedName>
    <definedName name="___AGO96">[3]Consultoria!#REF!</definedName>
    <definedName name="___AGO97" localSheetId="12">[3]Consultoria!#REF!</definedName>
    <definedName name="___AGO97">[3]Consultoria!#REF!</definedName>
    <definedName name="___AGO98" localSheetId="12">[3]Consultoria!#REF!</definedName>
    <definedName name="___AGO98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2">[3]Consultoria!#REF!</definedName>
    <definedName name="___DEZ94">[3]Consultoria!#REF!</definedName>
    <definedName name="___DEZ95" localSheetId="12">[3]Consultoria!#REF!</definedName>
    <definedName name="___DEZ95">[3]Consultoria!#REF!</definedName>
    <definedName name="___DEZ96" localSheetId="12">[3]Consultoria!#REF!</definedName>
    <definedName name="___DEZ96">[3]Consultoria!#REF!</definedName>
    <definedName name="___DEZ97" localSheetId="12">[3]Consultoria!#REF!</definedName>
    <definedName name="___DEZ97">[3]Consultoria!#REF!</definedName>
    <definedName name="___DEZ98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>[3]Consultoria!#REF!</definedName>
    <definedName name="___FEV96">[3]Consultoria!#REF!</definedName>
    <definedName name="___FEV97">[3]Consultoria!#REF!</definedName>
    <definedName name="___FEV98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>[3]Consultoria!#REF!</definedName>
    <definedName name="___JAN96">[3]Consultoria!#REF!</definedName>
    <definedName name="___JAN97">[3]Consultoria!#REF!</definedName>
    <definedName name="___JAN98">[3]Consultoria!#REF!</definedName>
    <definedName name="___JAN99">[3]Consultoria!#REF!</definedName>
    <definedName name="___jla20">#REF!</definedName>
    <definedName name="___jla32">#REF!</definedName>
    <definedName name="___JUL95">[3]Consultoria!#REF!</definedName>
    <definedName name="___JUL96">[3]Consultoria!#REF!</definedName>
    <definedName name="___JUL97">[3]Consultoria!#REF!</definedName>
    <definedName name="___JUL98">[3]Consultoria!#REF!</definedName>
    <definedName name="___JUL99">[3]Consultoria!#REF!</definedName>
    <definedName name="___JUN95">[3]Consultoria!#REF!</definedName>
    <definedName name="___JUN96">[3]Consultoria!#REF!</definedName>
    <definedName name="___JUN97">[3]Consultoria!#REF!</definedName>
    <definedName name="___JUN98">[3]Consultoria!#REF!</definedName>
    <definedName name="___JUN99">[3]Consultoria!#REF!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>[3]Consultoria!#REF!</definedName>
    <definedName name="___MAI96">[3]Consultoria!#REF!</definedName>
    <definedName name="___MAI97">[3]Consultoria!#REF!</definedName>
    <definedName name="___MAI98">[3]Consultoria!#REF!</definedName>
    <definedName name="___MAI99">[3]Consultoria!#REF!</definedName>
    <definedName name="___man50">#REF!</definedName>
    <definedName name="___MAR95">[3]Consultoria!#REF!</definedName>
    <definedName name="___MAR96">[3]Consultoria!#REF!</definedName>
    <definedName name="___MAR97">[3]Consultoria!#REF!</definedName>
    <definedName name="___MAR98">[3]Consultoria!#REF!</definedName>
    <definedName name="___MAR99">[3]Consultoria!#REF!</definedName>
    <definedName name="___NOV94">[3]Consultoria!#REF!</definedName>
    <definedName name="___NOV95">[3]Consultoria!#REF!</definedName>
    <definedName name="___NOV96">[3]Consultoria!#REF!</definedName>
    <definedName name="___NOV97">[3]Consultoria!#REF!</definedName>
    <definedName name="___NOV98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>[3]Consultoria!#REF!</definedName>
    <definedName name="___OUT95">[3]Consultoria!#REF!</definedName>
    <definedName name="___OUT96">[3]Consultoria!#REF!</definedName>
    <definedName name="___OUT97">[3]Consultoria!#REF!</definedName>
    <definedName name="___OUT98">[3]Consultoria!#REF!</definedName>
    <definedName name="___OUT99">[3]Consultoria!#REF!</definedName>
    <definedName name="___pav2" localSheetId="12">#REF!</definedName>
    <definedName name="___pav2">#REF!</definedName>
    <definedName name="___PCM30" localSheetId="12">[2]SERVIÇOS!#REF!</definedName>
    <definedName name="___PCM30">[2]SERVIÇOS!#REF!</definedName>
    <definedName name="___PL1" localSheetId="12">#REF!</definedName>
    <definedName name="___PL1">#REF!</definedName>
    <definedName name="___PLA2" localSheetId="12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2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2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2">[3]Consultoria!#REF!</definedName>
    <definedName name="___SET94">[3]Consultoria!#REF!</definedName>
    <definedName name="___SET95" localSheetId="12">[3]Consultoria!#REF!</definedName>
    <definedName name="___SET95">[3]Consultoria!#REF!</definedName>
    <definedName name="___SET96">[3]Consultoria!#REF!</definedName>
    <definedName name="___SET97">[3]Consultoria!#REF!</definedName>
    <definedName name="___SET98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2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2">#REF!</definedName>
    <definedName name="___ter2">#REF!</definedName>
    <definedName name="___tfg50">#REF!</definedName>
    <definedName name="___tlf6">#REF!</definedName>
    <definedName name="___TOT1" localSheetId="12">[2]SERVIÇOS!#REF!</definedName>
    <definedName name="___TOT1">[2]SERVIÇOS!#REF!</definedName>
    <definedName name="___TOT2" localSheetId="12">[2]SERVIÇOS!#REF!</definedName>
    <definedName name="___TOT2">[2]SERVIÇOS!#REF!</definedName>
    <definedName name="___TOT3">[2]SERVIÇOS!#REF!</definedName>
    <definedName name="___TOT4">[2]SERVIÇOS!#REF!</definedName>
    <definedName name="___TOT5">[2]SERVIÇOS!#REF!</definedName>
    <definedName name="___TOT6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hidden="1">[4]A!$AF$59:$AF$65</definedName>
    <definedName name="__123Graph_AGraph1" hidden="1">[5]A!$B$4:$B$8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[5]A!$C$4:$C$8</definedName>
    <definedName name="__123Graph_AGraph3" hidden="1">[5]A!$D$4:$D$8</definedName>
    <definedName name="__123Graph_AGraph4" hidden="1">[5]A!$B$4:$B$9</definedName>
    <definedName name="__123Graph_AGraph5" hidden="1">[5]A!$B$4:$B$9</definedName>
    <definedName name="__123Graph_AGraph6" hidden="1">[5]A!$E$4:$E$8</definedName>
    <definedName name="__123Graph_AGraph7" hidden="1">[5]A!$B$4:$E$4</definedName>
    <definedName name="__123Graph_AGraph8" hidden="1">[5]A!$B$4:$E$4</definedName>
    <definedName name="__123Graph_AGraph9" hidden="1">[6]aux!$I$22:$M$22</definedName>
    <definedName name="__123Graph_B" hidden="1">[4]A!$AG$58:$AG$64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[5]A!$B$5:$E$5</definedName>
    <definedName name="__123Graph_BGraph8" hidden="1">[5]A!$B$5:$E$5</definedName>
    <definedName name="__123Graph_BGraph9" hidden="1">[6]aux!$B$22:$F$22</definedName>
    <definedName name="__123Graph_C" hidden="1">[5]A!$B$6:$E$6</definedName>
    <definedName name="__123Graph_CGraph7" hidden="1">[5]A!$B$6:$E$6</definedName>
    <definedName name="__123Graph_CGraph8" hidden="1">[5]A!$B$6:$E$6</definedName>
    <definedName name="__123Graph_D" hidden="1">[5]A!$B$7:$E$7</definedName>
    <definedName name="__123Graph_DGraph7" hidden="1">[5]A!$B$7:$E$7</definedName>
    <definedName name="__123Graph_DGraph8" hidden="1">[5]A!$B$7:$E$7</definedName>
    <definedName name="__123Graph_E" hidden="1">[5]A!$B$8:$E$8</definedName>
    <definedName name="__123Graph_EGraph7" hidden="1">[5]A!$B$8:$E$8</definedName>
    <definedName name="__123Graph_EGraph8" hidden="1">[5]A!$B$8:$E$8</definedName>
    <definedName name="__123Graph_X" hidden="1">[4]A!$AE$59:$AE$65</definedName>
    <definedName name="__123Graph_XGraph1" hidden="1">[5]A!$A$4:$A$8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[5]A!$A$4:$A$8</definedName>
    <definedName name="__123Graph_XGraph3" hidden="1">[5]A!$A$4:$A$8</definedName>
    <definedName name="__123Graph_XGraph4" hidden="1">[5]A!$A$4:$A$9</definedName>
    <definedName name="__123Graph_XGraph5" hidden="1">[5]A!$A$4:$A$9</definedName>
    <definedName name="__123Graph_XGraph6" hidden="1">[5]A!$A$4:$A$8</definedName>
    <definedName name="__123Graph_XGraph7" hidden="1">[5]A!$B$3:$E$3</definedName>
    <definedName name="__123Graph_XGraph8" hidden="1">[5]A!$B$3:$E$3</definedName>
    <definedName name="__123Graph_XGraph9" hidden="1">[6]aux!$B$23:$F$23</definedName>
    <definedName name="__ABR95" localSheetId="12">[7]Consultoria!#REF!</definedName>
    <definedName name="__ABR95">[7]Consultoria!#REF!</definedName>
    <definedName name="__ABR96" localSheetId="12">[7]Consultoria!#REF!</definedName>
    <definedName name="__ABR96">[7]Consultoria!#REF!</definedName>
    <definedName name="__ABR97" localSheetId="12">[7]Consultoria!#REF!</definedName>
    <definedName name="__ABR97">[7]Consultoria!#REF!</definedName>
    <definedName name="__ABR98" localSheetId="12">[7]Consultoria!#REF!</definedName>
    <definedName name="__ABR98">[7]Consultoria!#REF!</definedName>
    <definedName name="__ABR99">[7]Consultoria!#REF!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2">[7]Consultoria!#REF!</definedName>
    <definedName name="__AGO95">[7]Consultoria!#REF!</definedName>
    <definedName name="__AGO96" localSheetId="12">[7]Consultoria!#REF!</definedName>
    <definedName name="__AGO96">[7]Consultoria!#REF!</definedName>
    <definedName name="__AGO97" localSheetId="12">[7]Consultoria!#REF!</definedName>
    <definedName name="__AGO97">[7]Consultoria!#REF!</definedName>
    <definedName name="__AGO98" localSheetId="12">[7]Consultoria!#REF!</definedName>
    <definedName name="__AGO98">[7]Consultoria!#REF!</definedName>
    <definedName name="__AGO99">[7]Consultoria!#REF!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50">#REF!</definedName>
    <definedName name="__cap20">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2">[7]Consultoria!#REF!</definedName>
    <definedName name="__DEZ94">[7]Consultoria!#REF!</definedName>
    <definedName name="__DEZ95" localSheetId="12">[7]Consultoria!#REF!</definedName>
    <definedName name="__DEZ95">[7]Consultoria!#REF!</definedName>
    <definedName name="__DEZ96" localSheetId="12">[7]Consultoria!#REF!</definedName>
    <definedName name="__DEZ96">[7]Consultoria!#REF!</definedName>
    <definedName name="__DEZ97" localSheetId="12">[7]Consultoria!#REF!</definedName>
    <definedName name="__DEZ97">[7]Consultoria!#REF!</definedName>
    <definedName name="__DEZ98">[7]Consultoria!#REF!</definedName>
    <definedName name="__DEZ99">[7]Consultoria!#REF!</definedName>
    <definedName name="__djm10">#REF!</definedName>
    <definedName name="__djm15">#REF!</definedName>
    <definedName name="__dmt1000" localSheetId="12">#REF!</definedName>
    <definedName name="__dmt1000">#REF!</definedName>
    <definedName name="__dmt1200" localSheetId="12">#REF!</definedName>
    <definedName name="__dmt1200">#REF!</definedName>
    <definedName name="__dmt200" localSheetId="1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'[8]DMT modelo'!$AA$13</definedName>
    <definedName name="__epl2">#REF!</definedName>
    <definedName name="__epl5">#REF!</definedName>
    <definedName name="__esc15">#REF!</definedName>
    <definedName name="__esc4">#REF!</definedName>
    <definedName name="__esc6">#REF!</definedName>
    <definedName name="__est15">#REF!</definedName>
    <definedName name="__FEV95" localSheetId="12">[7]Consultoria!#REF!</definedName>
    <definedName name="__FEV95">[7]Consultoria!#REF!</definedName>
    <definedName name="__FEV96" localSheetId="12">[7]Consultoria!#REF!</definedName>
    <definedName name="__FEV96">[7]Consultoria!#REF!</definedName>
    <definedName name="__FEV97" localSheetId="12">[7]Consultoria!#REF!</definedName>
    <definedName name="__FEV97">[7]Consultoria!#REF!</definedName>
    <definedName name="__FEV98" localSheetId="12">[7]Consultoria!#REF!</definedName>
    <definedName name="__FEV98">[7]Consultoria!#REF!</definedName>
    <definedName name="__FEV99">[7]Consultoria!#REF!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2">#REF!</definedName>
    <definedName name="__ind100">#REF!</definedName>
    <definedName name="__IntlFixup" hidden="1">TRUE</definedName>
    <definedName name="__itu1">#REF!</definedName>
    <definedName name="__JAN95" localSheetId="12">[7]Consultoria!#REF!</definedName>
    <definedName name="__JAN95">[7]Consultoria!#REF!</definedName>
    <definedName name="__JAN96">[7]Consultoria!#REF!</definedName>
    <definedName name="__JAN97">[7]Consultoria!#REF!</definedName>
    <definedName name="__JAN98">[7]Consultoria!#REF!</definedName>
    <definedName name="__JAN99">[7]Consultoria!#REF!</definedName>
    <definedName name="__JAZ1" localSheetId="12">#REF!</definedName>
    <definedName name="__JAZ1">#REF!</definedName>
    <definedName name="__JAZ11" localSheetId="12">#REF!</definedName>
    <definedName name="__JAZ11">#REF!</definedName>
    <definedName name="__JAZ2" localSheetId="12">#REF!</definedName>
    <definedName name="__JAZ2">#REF!</definedName>
    <definedName name="__JAZ22">#REF!</definedName>
    <definedName name="__JAZ3">#REF!</definedName>
    <definedName name="__JAZ33">#REF!</definedName>
    <definedName name="__jla20">#REF!</definedName>
    <definedName name="__jla32">#REF!</definedName>
    <definedName name="__JUL95">[7]Consultoria!#REF!</definedName>
    <definedName name="__JUL96">[7]Consultoria!#REF!</definedName>
    <definedName name="__JUL97">[7]Consultoria!#REF!</definedName>
    <definedName name="__JUL98">[7]Consultoria!#REF!</definedName>
    <definedName name="__JUL99">[7]Consultoria!#REF!</definedName>
    <definedName name="__JUN95">[7]Consultoria!#REF!</definedName>
    <definedName name="__JUN96">[7]Consultoria!#REF!</definedName>
    <definedName name="__JUN97">[7]Consultoria!#REF!</definedName>
    <definedName name="__JUN98">[7]Consultoria!#REF!</definedName>
    <definedName name="__JUN99">[7]Consultoria!#REF!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>[7]Consultoria!#REF!</definedName>
    <definedName name="__MAI96">[7]Consultoria!#REF!</definedName>
    <definedName name="__MAI97">[7]Consultoria!#REF!</definedName>
    <definedName name="__MAI98">[7]Consultoria!#REF!</definedName>
    <definedName name="__MAI99">[7]Consultoria!#REF!</definedName>
    <definedName name="__man50">#REF!</definedName>
    <definedName name="__MAR95">[7]Consultoria!#REF!</definedName>
    <definedName name="__MAR96">[7]Consultoria!#REF!</definedName>
    <definedName name="__MAR97">[7]Consultoria!#REF!</definedName>
    <definedName name="__MAR98">[7]Consultoria!#REF!</definedName>
    <definedName name="__MAR99">[7]Consultoria!#REF!</definedName>
    <definedName name="__mem2">'[9]Mat Asf'!$H$37</definedName>
    <definedName name="__MIN2007">#REF!</definedName>
    <definedName name="__MIN2008">#REF!</definedName>
    <definedName name="__MIN2009">#REF!</definedName>
    <definedName name="__MIN2010">#REF!</definedName>
    <definedName name="__MO2">'[10]Desmat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2">[7]Consultoria!#REF!</definedName>
    <definedName name="__NOV94">[7]Consultoria!#REF!</definedName>
    <definedName name="__NOV95" localSheetId="12">[7]Consultoria!#REF!</definedName>
    <definedName name="__NOV95">[7]Consultoria!#REF!</definedName>
    <definedName name="__NOV96" localSheetId="12">[7]Consultoria!#REF!</definedName>
    <definedName name="__NOV96">[7]Consultoria!#REF!</definedName>
    <definedName name="__NOV97" localSheetId="12">[7]Consultoria!#REF!</definedName>
    <definedName name="__NOV97">[7]Consultoria!#REF!</definedName>
    <definedName name="__NOV98">[7]Consultoria!#REF!</definedName>
    <definedName name="__NOV99">[7]Consultoria!#REF!</definedName>
    <definedName name="__oac2" localSheetId="12">#REF!</definedName>
    <definedName name="__oac2">#REF!</definedName>
    <definedName name="__oae2" localSheetId="12">#REF!</definedName>
    <definedName name="__oae2">#REF!</definedName>
    <definedName name="__oco2" localSheetId="12">#REF!</definedName>
    <definedName name="__oco2">#REF!</definedName>
    <definedName name="__ope1">#REF!</definedName>
    <definedName name="__ope2">#REF!</definedName>
    <definedName name="__ope3">#REF!</definedName>
    <definedName name="__OUT94" localSheetId="12">[7]Consultoria!#REF!</definedName>
    <definedName name="__OUT94">[7]Consultoria!#REF!</definedName>
    <definedName name="__OUT95" localSheetId="12">[7]Consultoria!#REF!</definedName>
    <definedName name="__OUT95">[7]Consultoria!#REF!</definedName>
    <definedName name="__OUT96" localSheetId="12">[7]Consultoria!#REF!</definedName>
    <definedName name="__OUT96">[7]Consultoria!#REF!</definedName>
    <definedName name="__OUT97" localSheetId="12">[7]Consultoria!#REF!</definedName>
    <definedName name="__OUT97">[7]Consultoria!#REF!</definedName>
    <definedName name="__OUT98">[7]Consultoria!#REF!</definedName>
    <definedName name="__OUT988888" hidden="1">{#N/A,#N/A,TRUE,"Serviços"}</definedName>
    <definedName name="__OUT99">[7]Consultoria!#REF!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2">#REF!</definedName>
    <definedName name="__pav2">#REF!</definedName>
    <definedName name="__PCM30" localSheetId="12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2">#REF!</definedName>
    <definedName name="__PL1">#REF!</definedName>
    <definedName name="__PLA2" localSheetId="12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2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2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2">[7]Consultoria!#REF!</definedName>
    <definedName name="__SET94">[7]Consultoria!#REF!</definedName>
    <definedName name="__SET95" localSheetId="12">[7]Consultoria!#REF!</definedName>
    <definedName name="__SET95">[7]Consultoria!#REF!</definedName>
    <definedName name="__SET96">[7]Consultoria!#REF!</definedName>
    <definedName name="__SET97">[7]Consultoria!#REF!</definedName>
    <definedName name="__SET98">[7]Consultoria!#REF!</definedName>
    <definedName name="__SET99">[7]Consultoria!#REF!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2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2">#REF!</definedName>
    <definedName name="__ter2">#REF!</definedName>
    <definedName name="__tfg50">#REF!</definedName>
    <definedName name="__tlf6">#REF!</definedName>
    <definedName name="__TOT1" localSheetId="12">[2]SERVIÇOS!#REF!</definedName>
    <definedName name="__TOT1">[2]SERVIÇOS!#REF!</definedName>
    <definedName name="__TOT2" localSheetId="12">[2]SERVIÇOS!#REF!</definedName>
    <definedName name="__TOT2">[2]SERVIÇOS!#REF!</definedName>
    <definedName name="__TOT3">[2]SERVIÇOS!#REF!</definedName>
    <definedName name="__TOT4">[2]SERVIÇOS!#REF!</definedName>
    <definedName name="__TOT5">[2]SERVIÇOS!#REF!</definedName>
    <definedName name="__TOT6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2">#REF!</definedName>
    <definedName name="_01_09_96">#REF!</definedName>
    <definedName name="_1830201" hidden="1">#N/A</definedName>
    <definedName name="_1Excel_BuiltIn_Print_Area_1_1" localSheetId="7">#REF!</definedName>
    <definedName name="_1Excel_BuiltIn_Print_Area_1_1" localSheetId="8">#REF!</definedName>
    <definedName name="_1Excel_BuiltIn_Print_Area_1_1">#REF!</definedName>
    <definedName name="_ABR95" localSheetId="12">[3]Consultoria!#REF!</definedName>
    <definedName name="_ABR95">[3]Consultoria!#REF!</definedName>
    <definedName name="_ABR96">[3]Consultoria!#REF!</definedName>
    <definedName name="_ABR97">[3]Consultoria!#REF!</definedName>
    <definedName name="_ABR98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2">[3]Consultoria!#REF!</definedName>
    <definedName name="_AGO95">[3]Consultoria!#REF!</definedName>
    <definedName name="_AGO96" localSheetId="12">[3]Consultoria!#REF!</definedName>
    <definedName name="_AGO96">[3]Consultoria!#REF!</definedName>
    <definedName name="_AGO97" localSheetId="12">[3]Consultoria!#REF!</definedName>
    <definedName name="_AGO97">[3]Consultoria!#REF!</definedName>
    <definedName name="_AGO98" localSheetId="12">[3]Consultoria!#REF!</definedName>
    <definedName name="_AGO98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2">[3]Consultoria!#REF!</definedName>
    <definedName name="_DEZ94">[3]Consultoria!#REF!</definedName>
    <definedName name="_DEZ95" localSheetId="12">[3]Consultoria!#REF!</definedName>
    <definedName name="_DEZ95">[3]Consultoria!#REF!</definedName>
    <definedName name="_DEZ96" localSheetId="12">[3]Consultoria!#REF!</definedName>
    <definedName name="_DEZ96">[3]Consultoria!#REF!</definedName>
    <definedName name="_DEZ97" localSheetId="12">[3]Consultoria!#REF!</definedName>
    <definedName name="_DEZ97">[3]Consultoria!#REF!</definedName>
    <definedName name="_DEZ98">[3]Consultoria!#REF!</definedName>
    <definedName name="_DEZ99">[3]Consultoria!#REF!</definedName>
    <definedName name="_djm10">#REF!</definedName>
    <definedName name="_djm15">#REF!</definedName>
    <definedName name="_dmt1000" localSheetId="12">#REF!</definedName>
    <definedName name="_dmt1000">#REF!</definedName>
    <definedName name="_dmt1200" localSheetId="12">#REF!</definedName>
    <definedName name="_dmt1200">#REF!</definedName>
    <definedName name="_dmt200" localSheetId="1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mp2">'[11]DMT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2">[3]Consultoria!#REF!</definedName>
    <definedName name="_FEV95">[3]Consultoria!#REF!</definedName>
    <definedName name="_FEV96" localSheetId="12">[3]Consultoria!#REF!</definedName>
    <definedName name="_FEV96">[3]Consultoria!#REF!</definedName>
    <definedName name="_FEV97" localSheetId="12">[3]Consultoria!#REF!</definedName>
    <definedName name="_FEV97">[3]Consultoria!#REF!</definedName>
    <definedName name="_FEV98" localSheetId="12">[3]Consultoria!#REF!</definedName>
    <definedName name="_FEV98">[3]Consultoria!#REF!</definedName>
    <definedName name="_FEV99">[3]Consultoria!#REF!</definedName>
    <definedName name="_fil1">#REF!</definedName>
    <definedName name="_fil2">#REF!</definedName>
    <definedName name="_Fill" hidden="1">#REF!</definedName>
    <definedName name="_xlnm._FilterDatabase" localSheetId="1" hidden="1">'DNIT CONSULTORIA 10_2025'!$A$1:$Y$106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>#REF!</definedName>
    <definedName name="_itu1">#REF!</definedName>
    <definedName name="_JAN95" localSheetId="12">[3]Consultoria!#REF!</definedName>
    <definedName name="_JAN95">[3]Consultoria!#REF!</definedName>
    <definedName name="_JAN96" localSheetId="12">[3]Consultoria!#REF!</definedName>
    <definedName name="_JAN96">[3]Consultoria!#REF!</definedName>
    <definedName name="_JAN97">[3]Consultoria!#REF!</definedName>
    <definedName name="_JAN98">[3]Consultoria!#REF!</definedName>
    <definedName name="_JAN99">[3]Consultoria!#REF!</definedName>
    <definedName name="_JAZ1" localSheetId="12">#REF!</definedName>
    <definedName name="_JAZ1">#REF!</definedName>
    <definedName name="_JAZ11" localSheetId="12">#REF!</definedName>
    <definedName name="_JAZ11">#REF!</definedName>
    <definedName name="_JAZ2" localSheetId="12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32">#REF!</definedName>
    <definedName name="_JUL95">[3]Consultoria!#REF!</definedName>
    <definedName name="_JUL96">[3]Consultoria!#REF!</definedName>
    <definedName name="_JUL97">[3]Consultoria!#REF!</definedName>
    <definedName name="_JUL98">[3]Consultoria!#REF!</definedName>
    <definedName name="_JUL99">[3]Consultoria!#REF!</definedName>
    <definedName name="_JUN95">[3]Consultoria!#REF!</definedName>
    <definedName name="_JUN96">[3]Consultoria!#REF!</definedName>
    <definedName name="_JUN97">[3]Consultoria!#REF!</definedName>
    <definedName name="_JUN98">[3]Consultoria!#REF!</definedName>
    <definedName name="_JUN99">[3]Consultoria!#REF!</definedName>
    <definedName name="_Key1" hidden="1">'[12]1.6'!$A$11</definedName>
    <definedName name="_Key2" hidden="1">#REF!</definedName>
    <definedName name="_la2" localSheetId="12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2">[3]Consultoria!#REF!</definedName>
    <definedName name="_MAI95">[3]Consultoria!#REF!</definedName>
    <definedName name="_MAI96">[3]Consultoria!#REF!</definedName>
    <definedName name="_MAI97">[3]Consultoria!#REF!</definedName>
    <definedName name="_MAI98">[3]Consultoria!#REF!</definedName>
    <definedName name="_MAI99">[3]Consultoria!#REF!</definedName>
    <definedName name="_man50">#REF!</definedName>
    <definedName name="_MAR95">[3]Consultoria!#REF!</definedName>
    <definedName name="_MAR96">[3]Consultoria!#REF!</definedName>
    <definedName name="_MAR97">[3]Consultoria!#REF!</definedName>
    <definedName name="_MAR98">[3]Consultoria!#REF!</definedName>
    <definedName name="_MAR99">[3]Consultoria!#REF!</definedName>
    <definedName name="_mem2">'[10]Mat Asf'!$H$37</definedName>
    <definedName name="_MIN2007">#REF!</definedName>
    <definedName name="_MIN2008">#REF!</definedName>
    <definedName name="_MIN2009">#REF!</definedName>
    <definedName name="_MIN2010">#REF!</definedName>
    <definedName name="_MO2">'[13]Desmat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2">[3]Consultoria!#REF!</definedName>
    <definedName name="_NOV94">[3]Consultoria!#REF!</definedName>
    <definedName name="_NOV95" localSheetId="12">[3]Consultoria!#REF!</definedName>
    <definedName name="_NOV95">[3]Consultoria!#REF!</definedName>
    <definedName name="_NOV96" localSheetId="12">[3]Consultoria!#REF!</definedName>
    <definedName name="_NOV96">[3]Consultoria!#REF!</definedName>
    <definedName name="_NOV97" localSheetId="12">[3]Consultoria!#REF!</definedName>
    <definedName name="_NOV97">[3]Consultoria!#REF!</definedName>
    <definedName name="_NOV98">[3]Consultoria!#REF!</definedName>
    <definedName name="_NOV99">[3]Consultoria!#REF!</definedName>
    <definedName name="_oac2" localSheetId="12">#REF!</definedName>
    <definedName name="_oac2">#REF!</definedName>
    <definedName name="_oae2" localSheetId="12">#REF!</definedName>
    <definedName name="_oae2">#REF!</definedName>
    <definedName name="_oco2" localSheetId="12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hidden="1">255</definedName>
    <definedName name="_OUT94" localSheetId="12">[3]Consultoria!#REF!</definedName>
    <definedName name="_OUT94">[3]Consultoria!#REF!</definedName>
    <definedName name="_OUT95" localSheetId="12">[3]Consultoria!#REF!</definedName>
    <definedName name="_OUT95">[3]Consultoria!#REF!</definedName>
    <definedName name="_OUT96" localSheetId="12">[3]Consultoria!#REF!</definedName>
    <definedName name="_OUT96">[3]Consultoria!#REF!</definedName>
    <definedName name="_OUT97" localSheetId="12">[3]Consultoria!#REF!</definedName>
    <definedName name="_OUT97">[3]Consultoria!#REF!</definedName>
    <definedName name="_OUT98">[3]Consultoria!#REF!</definedName>
    <definedName name="_OUT98_" hidden="1">{#N/A,#N/A,TRUE,"Serviços"}</definedName>
    <definedName name="_OUT99">[3]Consultoria!#REF!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12">#REF!</definedName>
    <definedName name="_pav2">#REF!</definedName>
    <definedName name="_PCM30" localSheetId="12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2">#REF!</definedName>
    <definedName name="_PL1">#REF!</definedName>
    <definedName name="_PLA2" localSheetId="12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2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2">#REF!</definedName>
    <definedName name="_RET1">#REF!</definedName>
    <definedName name="_rge32">#REF!</definedName>
    <definedName name="_rgf60">#REF!</definedName>
    <definedName name="_rgp1">#REF!</definedName>
    <definedName name="_SE2" localSheetId="12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2">[3]Consultoria!#REF!</definedName>
    <definedName name="_SET94">[3]Consultoria!#REF!</definedName>
    <definedName name="_SET95" localSheetId="12">[3]Consultoria!#REF!</definedName>
    <definedName name="_SET95">[3]Consultoria!#REF!</definedName>
    <definedName name="_SET96">[3]Consultoria!#REF!</definedName>
    <definedName name="_SET97">[3]Consultoria!#REF!</definedName>
    <definedName name="_SET98">[3]Consultoria!#REF!</definedName>
    <definedName name="_SET99">[3]Consultoria!#REF!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2">#REF!</definedName>
    <definedName name="_ter2">#REF!</definedName>
    <definedName name="_tfg50">#REF!</definedName>
    <definedName name="_tlf6">#REF!</definedName>
    <definedName name="_Toc66241043_8">'[14]3-Material de consumo'!#REF!</definedName>
    <definedName name="_Toc66241043_8_1">'[14]3-Material de consumo'!#REF!</definedName>
    <definedName name="_Toc66241043_8_1_4">'[14]3-Material de consumo'!#REF!</definedName>
    <definedName name="_Toc66241043_8_4">'[14]3-Material de consumo'!#REF!</definedName>
    <definedName name="_Toc66241043_8_6">'[14]3-Material de consumo'!#REF!</definedName>
    <definedName name="_Toc66241043_8_6_4">'[14]3-Material de consumo'!#REF!</definedName>
    <definedName name="_TOT1" localSheetId="12">[2]SERVIÇOS!#REF!</definedName>
    <definedName name="_TOT1">[2]SERVIÇOS!#REF!</definedName>
    <definedName name="_TOT2" localSheetId="12">[2]SERVIÇOS!#REF!</definedName>
    <definedName name="_TOT2">[2]SERVIÇOS!#REF!</definedName>
    <definedName name="_TOT3">[2]SERVIÇOS!#REF!</definedName>
    <definedName name="_TOT4">[2]SERVIÇOS!#REF!</definedName>
    <definedName name="_TOT5">[2]SERVIÇOS!#REF!</definedName>
    <definedName name="_TOT6">[2]SERVIÇOS!#REF!</definedName>
    <definedName name="_TOT7">[2]SERVIÇOS!#REF!</definedName>
    <definedName name="_TT18">[15]RELATÓRIO!#REF!</definedName>
    <definedName name="_TT19">[15]RELATÓRIO!#REF!</definedName>
    <definedName name="_TT20">[15]RELATÓRIO!#REF!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2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2">#REF!</definedName>
    <definedName name="a000100a">#REF!</definedName>
    <definedName name="a000105a" localSheetId="12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hidden="1">{"'EI 060 02'!$A$1:$K$59"}</definedName>
    <definedName name="aaa">#REF!</definedName>
    <definedName name="aaaa" hidden="1">#REF!</definedName>
    <definedName name="aaaaa" hidden="1">{#N/A,#N/A,FALSE,"MO (2)"}</definedName>
    <definedName name="ABR00">[3]Consultoria!#REF!</definedName>
    <definedName name="ABR00_3">[3]Consultoria!#REF!</definedName>
    <definedName name="ABR95_3">[3]Consultoria!#REF!</definedName>
    <definedName name="ABR96_3">[3]Consultoria!#REF!</definedName>
    <definedName name="ABR97_3">[3]Consultoria!#REF!</definedName>
    <definedName name="ABR98_3">[3]Consultoria!#REF!</definedName>
    <definedName name="ABR99_3">[3]Consultoria!#REF!</definedName>
    <definedName name="AccessDatabase">"D:\Arquivos do excel\Planilha modelo1.mdb"</definedName>
    <definedName name="acl">#REF!</definedName>
    <definedName name="aço">#REF!</definedName>
    <definedName name="acost" hidden="1">{#N/A,#N/A,TRUE,"Serviços"}</definedName>
    <definedName name="ad" hidden="1">{#N/A,#N/A,FALSE,"MO (2)"}</definedName>
    <definedName name="ade">#REF!</definedName>
    <definedName name="ADMINISTRATIVO">[16]PRECORC.XLS!#REF!</definedName>
    <definedName name="ADRI">#REF!</definedName>
    <definedName name="ADRI1">#REF!</definedName>
    <definedName name="adtimp">#REF!</definedName>
    <definedName name="AEREA">[16]PRECORC.XLS!#REF!</definedName>
    <definedName name="af">#REF!</definedName>
    <definedName name="af_1">#REF!</definedName>
    <definedName name="afi">#REF!</definedName>
    <definedName name="afp">#REF!</definedName>
    <definedName name="ag">#REF!</definedName>
    <definedName name="ag_1">#REF!</definedName>
    <definedName name="AGO95_3">[3]Consultoria!#REF!</definedName>
    <definedName name="AGO96_3">[3]Consultoria!#REF!</definedName>
    <definedName name="AGO97_3">[3]Consultoria!#REF!</definedName>
    <definedName name="AGO98_3">[3]Consultoria!#REF!</definedName>
    <definedName name="AGO99_3">[3]Consultoria!#REF!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2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hidden="1">{#N/A,#N/A,FALSE,"MO (2)"}</definedName>
    <definedName name="alex_1" hidden="1">{#N/A,#N/A,FALSE,"MO (2)"}</definedName>
    <definedName name="ALTA" localSheetId="12">'[17]PRO-08'!#REF!</definedName>
    <definedName name="ALTA">'[17]PRO-08'!#REF!</definedName>
    <definedName name="am" hidden="1">{#N/A,#N/A,FALSE,"MO (2)"}</definedName>
    <definedName name="am01m" localSheetId="12">#REF!</definedName>
    <definedName name="am01m">#REF!</definedName>
    <definedName name="am01p" localSheetId="12">#REF!</definedName>
    <definedName name="am01p">#REF!</definedName>
    <definedName name="am02m" localSheetId="12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[18]EquiA!#REF!</definedName>
    <definedName name="AmorEscri_1">[18]EquiA!#REF!</definedName>
    <definedName name="AmorEscri_1_4">[18]EquiA!#REF!</definedName>
    <definedName name="AmorEscri_4">[18]EquiA!#REF!</definedName>
    <definedName name="AmorEscri_6">[18]EquiA!#REF!</definedName>
    <definedName name="AmorEscri_6_4">[18]EquiA!#REF!</definedName>
    <definedName name="AmorVei">[18]EquiA!#REF!</definedName>
    <definedName name="AmorVei_1">[18]EquiA!#REF!</definedName>
    <definedName name="AmorVei_1_4">[18]EquiA!#REF!</definedName>
    <definedName name="AmorVei_4">[18]EquiA!#REF!</definedName>
    <definedName name="AmorVei_6">[18]EquiA!#REF!</definedName>
    <definedName name="AmorVei_6_4">[18]EquiA!#REF!</definedName>
    <definedName name="anb">#REF!</definedName>
    <definedName name="anscount" hidden="1">3</definedName>
    <definedName name="ant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2">#REF!</definedName>
    <definedName name="area_base">#REF!</definedName>
    <definedName name="_xlnm.Extract" localSheetId="12">#REF!</definedName>
    <definedName name="_xlnm.Extract">#REF!</definedName>
    <definedName name="_xlnm.Print_Area" localSheetId="2">'C.G - DNIT_10_2025'!$A$1:$H$27</definedName>
    <definedName name="_xlnm.Print_Area" localSheetId="12">'CRONO FISIC-FINANC'!$A$1:$O$46</definedName>
    <definedName name="_xlnm.Print_Area" localSheetId="1">'DNIT CONSULTORIA 10_2025'!$A$1:$Y$106</definedName>
    <definedName name="_xlnm.Print_Area" localSheetId="0">'PFS-1'!$A$1:$K$44</definedName>
    <definedName name="_xlnm.Print_Area" localSheetId="3">'PFS-1.1_FatorKa'!$A$1:$F$44</definedName>
    <definedName name="_xlnm.Print_Area" localSheetId="4">'PFS-1.2_FatorKb'!$A$1:$F$43</definedName>
    <definedName name="_xlnm.Print_Area" localSheetId="5">'PFS-1.3_FatorKc'!$A$1:$F$43</definedName>
    <definedName name="_xlnm.Print_Area" localSheetId="7">'PFS-2_VIAGENS'!$A$1:$S$18</definedName>
    <definedName name="_xlnm.Print_Area" localSheetId="9">'PFS-3.1-VEICULO_TEC'!$A$1:$C$63</definedName>
    <definedName name="_xlnm.Print_Area" localSheetId="10">'PFS-3.2-VEICULO_GEO'!$A$1:$C$63</definedName>
    <definedName name="_xlnm.Print_Area" localSheetId="11">'PFS-3.3-MAPA DE COTAÇÃO'!$A$1:$B$89</definedName>
    <definedName name="_xlnm.Print_Area" localSheetId="8">'PFS-3_MANUT_OP'!$A$1:$I$24</definedName>
    <definedName name="_xlnm.Print_Area">#REF!</definedName>
    <definedName name="Área_impressão_IM" localSheetId="12">#REF!</definedName>
    <definedName name="Área_impressão_IM">#REF!</definedName>
    <definedName name="AREA_IMPRI" localSheetId="12">#REF!</definedName>
    <definedName name="AREA_IMPRI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[19]OAC_NPAV!$N$2</definedName>
    <definedName name="ARL1C" localSheetId="12">[2]MB!#REF!</definedName>
    <definedName name="ARL1C">[2]MB!#REF!</definedName>
    <definedName name="ARM1C" localSheetId="12">[2]MB!#REF!</definedName>
    <definedName name="ARM1C">[2]MB!#REF!</definedName>
    <definedName name="asasa" hidden="1">{#N/A,#N/A,FALSE,"MO (2)"}</definedName>
    <definedName name="ASDFG" hidden="1">{#N/A,#N/A,TRUE,"Serviços"}</definedName>
    <definedName name="asdfghqefha" hidden="1">{#N/A,#N/A,FALSE,"MO (2)"}</definedName>
    <definedName name="Asf">#REF!</definedName>
    <definedName name="ASFGG" hidden="1">{#N/A,#N/A,TRUE,"Serviços"}</definedName>
    <definedName name="asss" hidden="1">{#N/A,#N/A,TRUE,"Serviços"}</definedName>
    <definedName name="AUTOMOVEL" localSheetId="12">#REF!</definedName>
    <definedName name="AUTOMOVEL">#REF!</definedName>
    <definedName name="aux" localSheetId="12">#REF!</definedName>
    <definedName name="aux">#REF!</definedName>
    <definedName name="AUXILIAR" localSheetId="12">[16]PRECORC.XLS!#REF!</definedName>
    <definedName name="AUXILIAR">[16]PRECORC.XLS!#REF!</definedName>
    <definedName name="azul" localSheetId="12">#REF!</definedName>
    <definedName name="azul">#REF!</definedName>
    <definedName name="AZULSINAL" localSheetId="12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2">[3]Consultoria!#REF!</definedName>
    <definedName name="base">[3]Consultoria!#REF!</definedName>
    <definedName name="base_3" localSheetId="12">[3]Consultoria!#REF!</definedName>
    <definedName name="base_3">[3]Consultoria!#REF!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hidden="1">{#N/A,#N/A,FALSE,"MO (2)"}</definedName>
    <definedName name="bbbb_1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2">#REF!</definedName>
    <definedName name="BDI">#REF!</definedName>
    <definedName name="BDI_1">#REF!</definedName>
    <definedName name="BDI_2">#REF!</definedName>
    <definedName name="BDIE">[20]Insumos!$D$5</definedName>
    <definedName name="BDIM">#REF!</definedName>
    <definedName name="BDIS">#REF!</definedName>
    <definedName name="bet">#REF!</definedName>
    <definedName name="BETUME" localSheetId="12">[16]PRECORC.XLS!#REF!</definedName>
    <definedName name="BETUME">[16]PRECORC.XLS!#REF!</definedName>
    <definedName name="biro">[18]PessA!#REF!</definedName>
    <definedName name="biro_1">[18]PessA!#REF!</definedName>
    <definedName name="biro_1_4">[18]PessA!#REF!</definedName>
    <definedName name="biro_4">[18]PessA!#REF!</definedName>
    <definedName name="biro_6">[18]PessA!#REF!</definedName>
    <definedName name="biro_6_4">[18]PessA!#REF!</definedName>
    <definedName name="Bloco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[19]OAC_NPAV!$N$3</definedName>
    <definedName name="BuiltIn_Print_Titles" localSheetId="12">#REF!</definedName>
    <definedName name="BuiltIn_Print_Titles">#REF!</definedName>
    <definedName name="Ç" hidden="1">{#N/A,#N/A,FALSE,"MO (2)"}</definedName>
    <definedName name="CA">'[21]Composição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12">#REF!</definedName>
    <definedName name="CAB_ATERRO">#REF!</definedName>
    <definedName name="cab_cortes" localSheetId="12">#REF!</definedName>
    <definedName name="cab_cortes">#REF!</definedName>
    <definedName name="cab_dmt" localSheetId="12">#REF!</definedName>
    <definedName name="cab_dmt">#REF!</definedName>
    <definedName name="cab_limpeza">#REF!</definedName>
    <definedName name="CAB_PLANO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>#REF!</definedName>
    <definedName name="cabmeio">#REF!</definedName>
    <definedName name="cadeira" hidden="1">{#N/A,#N/A,TRUE,"Serviços"}</definedName>
    <definedName name="CadIns" hidden="1">#REF!</definedName>
    <definedName name="CadSrv" hidden="1">#REF!</definedName>
    <definedName name="CAIB">[1]DADOS!$C$19</definedName>
    <definedName name="caixa">'[22]RESUMO-DVOP'!$C$36</definedName>
    <definedName name="CAL">[1]DADOS!$C$24</definedName>
    <definedName name="calpi">#REF!</definedName>
    <definedName name="camp">#REF!</definedName>
    <definedName name="cap">[22]RELATÓRIO!$U$31</definedName>
    <definedName name="CAP_20" localSheetId="12">#REF!</definedName>
    <definedName name="CAP_20">#REF!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2">#REF!</definedName>
    <definedName name="CBUQ">#REF!</definedName>
    <definedName name="CCARR" localSheetId="12">[2]SERVIÇOS!#REF!</definedName>
    <definedName name="CCARR">[2]SERVIÇOS!#REF!</definedName>
    <definedName name="cch" hidden="1">#N/A</definedName>
    <definedName name="ccp">#REF!</definedName>
    <definedName name="CDF" localSheetId="12">[2]SERVIÇOS!#REF!</definedName>
    <definedName name="CDF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hidden="1">#REF!</definedName>
    <definedName name="Chave1" hidden="1">#REF!</definedName>
    <definedName name="cho">#REF!</definedName>
    <definedName name="cho_1">#REF!</definedName>
    <definedName name="ci">#REF!</definedName>
    <definedName name="ci_1">#REF!</definedName>
    <definedName name="cib">#REF!</definedName>
    <definedName name="CIM">[1]DADOS!$C$14</definedName>
    <definedName name="cim_5">#REF!</definedName>
    <definedName name="Cimento" localSheetId="12">#REF!</definedName>
    <definedName name="Cimento">#REF!</definedName>
    <definedName name="cimnpav">[19]OAC_NPAV!$N$5</definedName>
    <definedName name="cimpav">[19]OAC_PAV!$N$5</definedName>
    <definedName name="çl" localSheetId="12">#REF!</definedName>
    <definedName name="çl">#REF!</definedName>
    <definedName name="Clas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2">#REF!</definedName>
    <definedName name="CM_30">#REF!</definedName>
    <definedName name="CM9I">#REF!</definedName>
    <definedName name="CM9P">#REF!</definedName>
    <definedName name="COD" localSheetId="12">#REF!</definedName>
    <definedName name="COD">#REF!</definedName>
    <definedName name="COD_ATRIUM">#REF!</definedName>
    <definedName name="COD_SINAPI">#REF!</definedName>
    <definedName name="Codigo" hidden="1">#REF!</definedName>
    <definedName name="COEF">#REF!</definedName>
    <definedName name="Colchão">#REF!</definedName>
    <definedName name="Coluna" hidden="1">#REF!</definedName>
    <definedName name="Comp" hidden="1">#REF!</definedName>
    <definedName name="compor">#REF!</definedName>
    <definedName name="CONCRETO" localSheetId="12">[16]PRECORC.XLS!#REF!</definedName>
    <definedName name="CONCRETO">[16]PRECORC.XLS!#REF!</definedName>
    <definedName name="COTACAO" hidden="1">{#N/A,#N/A,TRUE,"Serviços"}</definedName>
    <definedName name="cp.100">'[23]Compactação 100% PN'!$J$499</definedName>
    <definedName name="cp.95">'[23]Compactação 95% PN'!$J$477</definedName>
    <definedName name="CPA">#REF!</definedName>
    <definedName name="CPAF">#REF!</definedName>
    <definedName name="CpuAux" hidden="1">#REF!</definedName>
    <definedName name="CPUs" hidden="1">#REF!</definedName>
    <definedName name="CRIT" hidden="1">#REF!</definedName>
    <definedName name="_xlnm.Criteria" localSheetId="12">#REF!</definedName>
    <definedName name="_xlnm.Criteria">#REF!</definedName>
    <definedName name="Cron" hidden="1">{#N/A,#N/A,FALSE,"MO (2)"}</definedName>
    <definedName name="Cron_1" hidden="1">{#N/A,#N/A,FALSE,"MO (2)"}</definedName>
    <definedName name="crono">'[24]Orç. Total'!$F$9</definedName>
    <definedName name="cronograma" hidden="1">{#N/A,#N/A,TRUE,"Plan1"}</definedName>
    <definedName name="cs" localSheetId="12">[2]SERVIÇOS!#REF!</definedName>
    <definedName name="cs">[2]SERVIÇOS!#REF!</definedName>
    <definedName name="CSA" localSheetId="12">[25]SERVIÇOS!#REF!</definedName>
    <definedName name="CSA">[25]SERVIÇOS!#REF!</definedName>
    <definedName name="CST">[2]SERVIÇOS!#REF!</definedName>
    <definedName name="ctfa4">#REF!</definedName>
    <definedName name="ctpvc">#REF!</definedName>
    <definedName name="cu" hidden="1">{#N/A,#N/A,TRUE,"Serviços"}</definedName>
    <definedName name="cumeeira">#REF!</definedName>
    <definedName name="cumeira">#REF!</definedName>
    <definedName name="Cun" hidden="1">VLOOKUP(#REF!,rec,5,0)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x.01" localSheetId="12">[26]Aterro!#REF!</definedName>
    <definedName name="cx.01">[26]Aterro!#REF!</definedName>
    <definedName name="cx_coletora" localSheetId="12">#REF!</definedName>
    <definedName name="cx_coletora">#REF!</definedName>
    <definedName name="cxp4x2">#REF!</definedName>
    <definedName name="d" localSheetId="12">#REF!</definedName>
    <definedName name="d">#REF!</definedName>
    <definedName name="d.1000" localSheetId="12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2">[16]PRECORC.XLS!#REF!</definedName>
    <definedName name="DADOS">[16]PRECORC.XLS!#REF!</definedName>
    <definedName name="DAER1" hidden="1">{#N/A,#N/A,TRUE,"Serviços"}</definedName>
    <definedName name="DAER11" hidden="1">{#N/A,#N/A,TRUE,"Serviços"}</definedName>
    <definedName name="dasd" localSheetId="12">#REF!</definedName>
    <definedName name="dasd">#REF!</definedName>
    <definedName name="DAT">#REF!</definedName>
    <definedName name="DAT_8">NA()</definedName>
    <definedName name="Data">'[27]Desmat 0,15'!$C$4</definedName>
    <definedName name="Data_Final" localSheetId="12">#REF!</definedName>
    <definedName name="Data_Final">#REF!</definedName>
    <definedName name="Data_Início" localSheetId="12">#REF!</definedName>
    <definedName name="Data_Início">#REF!</definedName>
    <definedName name="Database" localSheetId="12">#REF!</definedName>
    <definedName name="Database">#REF!</definedName>
    <definedName name="ddere" hidden="1">{#N/A,#N/A,FALSE,"MO (2)"}</definedName>
    <definedName name="ddlc" localSheetId="12">#REF!</definedName>
    <definedName name="ddlc">#REF!</definedName>
    <definedName name="deb" hidden="1">#REF!</definedName>
    <definedName name="defensas" localSheetId="12">#REF!</definedName>
    <definedName name="defensas">#REF!</definedName>
    <definedName name="dele">#REF!</definedName>
    <definedName name="densidade_cap">#REF!</definedName>
    <definedName name="DescAux" hidden="1">#N/A</definedName>
    <definedName name="descida1" localSheetId="12">#REF!</definedName>
    <definedName name="descida1">#REF!</definedName>
    <definedName name="descida2" localSheetId="12">#REF!</definedName>
    <definedName name="descida2">#REF!</definedName>
    <definedName name="descnt">#REF!</definedName>
    <definedName name="descont">#REF!</definedName>
    <definedName name="DESM">[1]DADOS!$C$22</definedName>
    <definedName name="DespGer">[18]Tel!#REF!</definedName>
    <definedName name="DespGer_1">[18]Tel!#REF!</definedName>
    <definedName name="DespGer_1_4">[18]Tel!#REF!</definedName>
    <definedName name="DespGer_4">[18]Tel!#REF!</definedName>
    <definedName name="DespGer_6">[18]Tel!#REF!</definedName>
    <definedName name="DespGer_6_4">[18]Tel!#REF!</definedName>
    <definedName name="Dez">{"dez","vinte","trinta","quarenta","cinquenta","sessenta","setenta","oitenta","noventa"}</definedName>
    <definedName name="DEZ94_3" localSheetId="12">[3]Consultoria!#REF!</definedName>
    <definedName name="DEZ94_3">[3]Consultoria!#REF!</definedName>
    <definedName name="DEZ95_3" localSheetId="12">[3]Consultoria!#REF!</definedName>
    <definedName name="DEZ95_3">[3]Consultoria!#REF!</definedName>
    <definedName name="DEZ96_3">[3]Consultoria!#REF!</definedName>
    <definedName name="DEZ97_3">[3]Consultoria!#REF!</definedName>
    <definedName name="DEZ98_3">[3]Consultoria!#REF!</definedName>
    <definedName name="DEZ99_3">[3]Consultoria!#REF!</definedName>
    <definedName name="dfdfdfd" hidden="1">{#N/A,#N/A,FALSE,"MO (2)"}</definedName>
    <definedName name="dfgs" hidden="1">{#N/A,#N/A,TRUE,"Serviços"}</definedName>
    <definedName name="dfgss" hidden="1">{#N/A,#N/A,TRUE,"Serviços"}</definedName>
    <definedName name="DGA">'[17]PRO-08'!#REF!</definedName>
    <definedName name="DGF" hidden="1">{#N/A,#N/A,FALSE,"MO (2)"}</definedName>
    <definedName name="DGF_1" hidden="1">{#N/A,#N/A,FALSE,"MO (2)"}</definedName>
    <definedName name="DIA">[2]INVENTÁRIO!$B$9</definedName>
    <definedName name="diária" localSheetId="12">[16]PRECORC.XLS!#REF!</definedName>
    <definedName name="diária">[16]PRECORC.XLS!#REF!</definedName>
    <definedName name="DIARIAS" localSheetId="12">[16]PRECORC.XLS!#REF!</definedName>
    <definedName name="DIARIAS">[16]PRECORC.XLS!#REF!</definedName>
    <definedName name="DIE">#REF!</definedName>
    <definedName name="DIF">#REF!</definedName>
    <definedName name="DIF_2">#REF!</definedName>
    <definedName name="DistMed">[18]CombLub!#REF!</definedName>
    <definedName name="DistMed_1">[18]CombLub!#REF!</definedName>
    <definedName name="DistMed_1_4">[18]CombLub!#REF!</definedName>
    <definedName name="DistMed_4">[18]CombLub!#REF!</definedName>
    <definedName name="DistMed_6">[18]CombLub!#REF!</definedName>
    <definedName name="DistMed_6_4">[18]CombLub!#REF!</definedName>
    <definedName name="DistMedMP">[18]CombLub!#REF!</definedName>
    <definedName name="DistMedMP_1">[18]CombLub!#REF!</definedName>
    <definedName name="DistMedMP_1_4">[18]CombLub!#REF!</definedName>
    <definedName name="DistMedMP_4">[18]CombLub!#REF!</definedName>
    <definedName name="DistMedMP_6">[18]CombLub!#REF!</definedName>
    <definedName name="DistMedMP_6_4">[18]CombLub!#REF!</definedName>
    <definedName name="DKM">#REF!</definedName>
    <definedName name="DMT_0_50" localSheetId="12">#REF!</definedName>
    <definedName name="DMT_0_50">#REF!</definedName>
    <definedName name="dmt_1000" localSheetId="12">#REF!</definedName>
    <definedName name="dmt_1000">#REF!</definedName>
    <definedName name="dmt_1200" localSheetId="12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'[28]Quadro DMT'!$H$12</definedName>
    <definedName name="DMT_CM30_P">'[28]Quadro DMT'!$I$12</definedName>
    <definedName name="DMT_RR2C_NP">'[28]Quadro DMT'!$H$14</definedName>
    <definedName name="DMT_RR2C_P">'[28]Quadro DMT'!$I$14</definedName>
    <definedName name="DRE" localSheetId="12">#REF!</definedName>
    <definedName name="DRE">#REF!</definedName>
    <definedName name="DRENA" localSheetId="12">#REF!</definedName>
    <definedName name="DRENA">#REF!</definedName>
    <definedName name="Drena2" localSheetId="12">#REF!</definedName>
    <definedName name="Drena2">#REF!</definedName>
    <definedName name="DRI">#REF!</definedName>
    <definedName name="dsad">#REF!</definedName>
    <definedName name="Dsc" hidden="1">#N/A</definedName>
    <definedName name="E">#REF!</definedName>
    <definedName name="e001e" localSheetId="12">#REF!</definedName>
    <definedName name="e001e">#REF!</definedName>
    <definedName name="e001i" localSheetId="12">#REF!</definedName>
    <definedName name="e001i">#REF!</definedName>
    <definedName name="e001p" localSheetId="12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B">[18]CombLub!#REF!</definedName>
    <definedName name="EB_1">[18]CombLub!#REF!</definedName>
    <definedName name="EB_1_4">[18]CombLub!#REF!</definedName>
    <definedName name="EB_4">[18]CombLub!#REF!</definedName>
    <definedName name="EB_6">[18]CombLub!#REF!</definedName>
    <definedName name="EB_6_4">[18]CombLub!#REF!</definedName>
    <definedName name="eCameta">[18]EquiA!#REF!</definedName>
    <definedName name="eCameta_1">[18]EquiA!#REF!</definedName>
    <definedName name="eCameta_1_4">[18]EquiA!#REF!</definedName>
    <definedName name="eCameta_4">[18]EquiA!#REF!</definedName>
    <definedName name="eCameta_6">[18]EquiA!#REF!</definedName>
    <definedName name="eCameta_6_4">[18]EquiA!#REF!</definedName>
    <definedName name="ecm">#REF!</definedName>
    <definedName name="Edit" hidden="1">#REF!</definedName>
    <definedName name="eee">NA()</definedName>
    <definedName name="eeeee" hidden="1">{#N/A,#N/A,FALSE,"MO (2)"}</definedName>
    <definedName name="EFETIVO">#REF!</definedName>
    <definedName name="ele">#REF!</definedName>
    <definedName name="ELIAS" localSheetId="12">#REF!</definedName>
    <definedName name="ELIAS">#REF!</definedName>
    <definedName name="elr1_2">#REF!</definedName>
    <definedName name="elv50x40">#REF!</definedName>
    <definedName name="EMN">[2]SERVIÇOS!#REF!</definedName>
    <definedName name="eMoto">[18]EquiA!#REF!</definedName>
    <definedName name="eMoto_1">[18]EquiA!#REF!</definedName>
    <definedName name="eMoto_1_4">[18]EquiA!#REF!</definedName>
    <definedName name="eMoto_4">[18]EquiA!#REF!</definedName>
    <definedName name="eMoto_6">[18]EquiA!#REF!</definedName>
    <definedName name="eMoto_6_4">[18]EquiA!#REF!</definedName>
    <definedName name="EmpAux" hidden="1">""</definedName>
    <definedName name="Empo" localSheetId="12">#REF!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'[11]Mat Asf'!$C$36</definedName>
    <definedName name="eng." hidden="1">{#N/A,#N/A,FALSE,"MO (2)"}</definedName>
    <definedName name="ENGENHARIA" hidden="1">{#N/A,#N/A,FALSE,"MO (2)"}</definedName>
    <definedName name="entrada1" localSheetId="12">#REF!</definedName>
    <definedName name="entrada1">#REF!</definedName>
    <definedName name="entrada2" localSheetId="12">#REF!</definedName>
    <definedName name="entrada2">#REF!</definedName>
    <definedName name="epm2.5">#REF!</definedName>
    <definedName name="epm2_5">#REF!</definedName>
    <definedName name="EQ" hidden="1">#REF!</definedName>
    <definedName name="Equip">#REF!</definedName>
    <definedName name="Equipam.">'[29]03-1.1:03-6.1'!$I$14</definedName>
    <definedName name="ER">NA()</definedName>
    <definedName name="ereerer" hidden="1">{#N/A,#N/A,FALSE,"MO (2)"}</definedName>
    <definedName name="escavmec" localSheetId="12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hidden="1">{#N/A,#N/A,FALSE,"MO (2)"}</definedName>
    <definedName name="EU_1" hidden="1">{#N/A,#N/A,FALSE,"MO (2)"}</definedName>
    <definedName name="eVehLev">[30]EquiA!$B$5</definedName>
    <definedName name="EXA">'[17]PRO-08'!#REF!</definedName>
    <definedName name="Excel_BuiltIn__FilterDatabase">#REF!</definedName>
    <definedName name="Excel_BuiltIn__FilterDatabase_1">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 localSheetId="7">#REF!</definedName>
    <definedName name="Excel_BuiltIn_Print_Area_1" localSheetId="8">#REF!</definedName>
    <definedName name="Excel_BuiltIn_Print_Area_1">#REF!</definedName>
    <definedName name="Excel_BuiltIn_Print_Area_1_1" localSheetId="7">#REF!</definedName>
    <definedName name="Excel_BuiltIn_Print_Area_1_1" localSheetId="8">#REF!</definedName>
    <definedName name="Excel_BuiltIn_Print_Area_1_1">#REF!</definedName>
    <definedName name="Excel_BuiltIn_Print_Area_1_1_1" localSheetId="7">#REF!</definedName>
    <definedName name="Excel_BuiltIn_Print_Area_1_1_1" localSheetId="8">#REF!</definedName>
    <definedName name="Excel_BuiltIn_Print_Area_1_1_1">#REF!</definedName>
    <definedName name="Excel_BuiltIn_Print_Area_1_1_1_1" localSheetId="7">#REF!</definedName>
    <definedName name="Excel_BuiltIn_Print_Area_1_1_1_1" localSheetId="8">#REF!</definedName>
    <definedName name="Excel_BuiltIn_Print_Area_1_1_1_1">#REF!</definedName>
    <definedName name="Excel_BuiltIn_Print_Area_1_1_1_1_1" localSheetId="7">#REF!</definedName>
    <definedName name="Excel_BuiltIn_Print_Area_1_1_1_1_1" localSheetId="8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10_1">#REF!</definedName>
    <definedName name="Excel_BuiltIn_Print_Area_11_1">#REF!</definedName>
    <definedName name="Excel_BuiltIn_Print_Area_12_1">#REF!</definedName>
    <definedName name="Excel_BuiltIn_Print_Area_13_1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_1" localSheetId="12">#REF!</definedName>
    <definedName name="Excel_BuiltIn_Print_Area_2_1">#REF!</definedName>
    <definedName name="Excel_BuiltIn_Print_Area_2_1_1" localSheetId="12">#REF!</definedName>
    <definedName name="Excel_BuiltIn_Print_Area_2_1_1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2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1" localSheetId="7">"$#REF!.$A$1:$IV$15"</definedName>
    <definedName name="Excel_BuiltIn_Print_Titles_1" localSheetId="8">"$#REF!.$A$1:$IV$15"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18">#REF!</definedName>
    <definedName name="Excel_BuiltIn_Print_Titles_20">#REF!</definedName>
    <definedName name="Excel_BuiltIn_Print_Titles_3">#REF!</definedName>
    <definedName name="Excel_BuiltIn_Print_Titles_4">'[31]Resumo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>#REF!</definedName>
    <definedName name="Extenso" localSheetId="12">'CRONO FISIC-FINANC'!Extenso</definedName>
    <definedName name="Extenso">'CRONO FISIC-FINANC'!Extenso</definedName>
    <definedName name="F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801m" localSheetId="12">#REF!</definedName>
    <definedName name="f801m">#REF!</definedName>
    <definedName name="f801p" localSheetId="12">#REF!</definedName>
    <definedName name="f801p">#REF!</definedName>
    <definedName name="f802m" localSheetId="12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'[22]RESUMO-DVOP'!$N$123</definedName>
    <definedName name="faixa2">'[22]RESUMO-DVOP'!$N$185</definedName>
    <definedName name="fajjadsjajkds">[18]CombLub!#REF!</definedName>
    <definedName name="fajjadsjajkds_1">[18]CombLub!#REF!</definedName>
    <definedName name="fajjadsjajkds_1_4">[18]CombLub!#REF!</definedName>
    <definedName name="fajjadsjajkds_4">[18]CombLub!#REF!</definedName>
    <definedName name="fajjadsjajkds_6">[18]CombLub!#REF!</definedName>
    <definedName name="fajjadsjajkds_6_4">[18]CombLub!#REF!</definedName>
    <definedName name="FATOR">NA()</definedName>
    <definedName name="FATOR1" localSheetId="12">#REF!</definedName>
    <definedName name="FATOR1">#REF!</definedName>
    <definedName name="fator100" localSheetId="12">#REF!</definedName>
    <definedName name="fator100">#REF!</definedName>
    <definedName name="fator50" localSheetId="12">#REF!</definedName>
    <definedName name="fator50">#REF!</definedName>
    <definedName name="FATURAS2002" hidden="1">{#N/A,#N/A,TRUE,"Serviços"}</definedName>
    <definedName name="FATURAS20022" hidden="1">{#N/A,#N/A,TRUE,"Serviços"}</definedName>
    <definedName name="fc1a">'[17]PRO-08'!#REF!</definedName>
    <definedName name="FC2A">'[17]PRO-08'!#REF!</definedName>
    <definedName name="FC3A">'[17]PRO-08'!#REF!</definedName>
    <definedName name="fcm">#REF!</definedName>
    <definedName name="FE">[2]SERVIÇOS!#REF!</definedName>
    <definedName name="fer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>[3]Consultoria!#REF!</definedName>
    <definedName name="FEV00_3">[3]Consultoria!#REF!</definedName>
    <definedName name="FEV95_3">[3]Consultoria!#REF!</definedName>
    <definedName name="FEV96_3">[3]Consultoria!#REF!</definedName>
    <definedName name="FEV97_3">[3]Consultoria!#REF!</definedName>
    <definedName name="FEV98_3">[3]Consultoria!#REF!</definedName>
    <definedName name="FEV99_3">[3]Consultoria!#REF!</definedName>
    <definedName name="fffff" hidden="1">{"'EI 060 02'!$A$1:$K$59"}</definedName>
    <definedName name="fgff" hidden="1">{#N/A,#N/A,FALSE,"MO (2)"}</definedName>
    <definedName name="fgff_1" hidden="1">{#N/A,#N/A,FALSE,"MO (2)"}</definedName>
    <definedName name="fir" localSheetId="12">#REF!</definedName>
    <definedName name="fir">#REF!</definedName>
    <definedName name="fl._01" localSheetId="12">#REF!</definedName>
    <definedName name="fl._01">#REF!</definedName>
    <definedName name="FoFo">#REF!</definedName>
    <definedName name="FOG" localSheetId="12">#REF!</definedName>
    <definedName name="FOG">#REF!</definedName>
    <definedName name="FOLHA01" hidden="1">{#N/A,#N/A,TRUE,"Serviços"}</definedName>
    <definedName name="FOLHA011" hidden="1">{#N/A,#N/A,TRUE,"Serviços"}</definedName>
    <definedName name="FOLHA1" localSheetId="12">#REF!</definedName>
    <definedName name="FOLHA1">#REF!</definedName>
    <definedName name="folha11" hidden="1">{#N/A,#N/A,TRUE,"Serviços"}</definedName>
    <definedName name="FOLHA2" localSheetId="12">#REF!</definedName>
    <definedName name="FOLHA2">#REF!</definedName>
    <definedName name="FOLHA3" localSheetId="12">#REF!</definedName>
    <definedName name="FOLHA3">#REF!</definedName>
    <definedName name="FOLHA4" localSheetId="12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ssa">#REF!</definedName>
    <definedName name="Fot" hidden="1">{"'EI 060 02'!$A$1:$K$59"}</definedName>
    <definedName name="Fresagem01" hidden="1">{#N/A,#N/A,TRUE,"Serviços"}</definedName>
    <definedName name="Fresagem011" hidden="1">{#N/A,#N/A,TRUE,"Serviços"}</definedName>
    <definedName name="fresh5" localSheetId="12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2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2">[16]PRECORC.XLS!#REF!</definedName>
    <definedName name="GEOTECNICO">[16]PRECORC.XLS!#REF!</definedName>
    <definedName name="geral">#REF!</definedName>
    <definedName name="gfg">#REF!</definedName>
    <definedName name="gfgfgfg" hidden="1">{#N/A,#N/A,FALSE,"MO (2)"}</definedName>
    <definedName name="ggm">#REF!</definedName>
    <definedName name="ghghgh" hidden="1">{#N/A,#N/A,FALSE,"MO (2)"}</definedName>
    <definedName name="GILBERTRO">[32]Planilha2!$A$8:$C$252</definedName>
    <definedName name="GP" localSheetId="12">[2]SERVIÇOS!#REF!</definedName>
    <definedName name="GP">[2]SERVIÇOS!#REF!</definedName>
    <definedName name="GP_PRESIN">#REF!</definedName>
    <definedName name="graf">#REF!</definedName>
    <definedName name="graf_8">NA()</definedName>
    <definedName name="GRAFICOS">[16]PRECORC.XLS!#REF!</definedName>
    <definedName name="GRAMA" localSheetId="12">#REF!</definedName>
    <definedName name="GRAMA">#REF!</definedName>
    <definedName name="grama_mudas" localSheetId="12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hidden="1">{#N/A,#N/A,TRUE,"Serviços"}</definedName>
    <definedName name="gtryfjj" hidden="1">{#N/A,#N/A,TRUE,"Serviços"}</definedName>
    <definedName name="h4c" localSheetId="12">#REF!</definedName>
    <definedName name="h4c">#REF!</definedName>
    <definedName name="h5c" localSheetId="12">#REF!</definedName>
    <definedName name="h5c">#REF!</definedName>
    <definedName name="h6c" localSheetId="12">#REF!</definedName>
    <definedName name="h6c">#REF!</definedName>
    <definedName name="h7c">#REF!</definedName>
    <definedName name="h8c">#REF!</definedName>
    <definedName name="h9c">#REF!</definedName>
    <definedName name="hhhhh" hidden="1">{#N/A,#N/A,FALSE,"MO (2)"}</definedName>
    <definedName name="hi" localSheetId="12">#REF!</definedName>
    <definedName name="hi">#REF!</definedName>
    <definedName name="hid1_2">#REF!</definedName>
    <definedName name="hjhjhjhju" hidden="1">{#N/A,#N/A,FALSE,"MO (2)"}</definedName>
    <definedName name="HTML_CodePage" hidden="1">1252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2">#REF!</definedName>
    <definedName name="I">#REF!</definedName>
    <definedName name="I1666725">'[33]CUC-SICRO'!$I$167582</definedName>
    <definedName name="ic">'[34]Desmatamento '!$L$10</definedName>
    <definedName name="idem" localSheetId="12">#REF!</definedName>
    <definedName name="idem">#REF!</definedName>
    <definedName name="IMOVEIS" localSheetId="12">[16]PRECORC.XLS!#REF!</definedName>
    <definedName name="IMOVEIS">[16]PRECORC.XLS!#REF!</definedName>
    <definedName name="IND" localSheetId="12">#REF!</definedName>
    <definedName name="IND">#REF!</definedName>
    <definedName name="INDI" localSheetId="12">#REF!</definedName>
    <definedName name="INDI">#REF!</definedName>
    <definedName name="indi_33" localSheetId="12">#REF!</definedName>
    <definedName name="indi_33">#REF!</definedName>
    <definedName name="INDI22">#REF!</definedName>
    <definedName name="indice_2">#REF!</definedName>
    <definedName name="INDIRETO">[16]PRECORC.XLS!#REF!</definedName>
    <definedName name="inic" localSheetId="12">#REF!</definedName>
    <definedName name="inic">#REF!</definedName>
    <definedName name="InsInt">[18]Tel!#REF!</definedName>
    <definedName name="InsInt_1">[18]Tel!#REF!</definedName>
    <definedName name="InsInt_1_4">[18]Tel!#REF!</definedName>
    <definedName name="InsInt_4">[18]Tel!#REF!</definedName>
    <definedName name="InsInt_6">[18]Tel!#REF!</definedName>
    <definedName name="InsInt_6_4">[18]Tel!#REF!</definedName>
    <definedName name="INSUMO">#REF!</definedName>
    <definedName name="Insumos" hidden="1">#REF!</definedName>
    <definedName name="InvEscri">[18]EquiA!#REF!</definedName>
    <definedName name="InvEscri_1">[18]EquiA!#REF!</definedName>
    <definedName name="InvEscri_1_4">[18]EquiA!#REF!</definedName>
    <definedName name="InvEscri_4">[18]EquiA!#REF!</definedName>
    <definedName name="InvEscri_6">[18]EquiA!#REF!</definedName>
    <definedName name="InvEscri_6_4">[18]EquiA!#REF!</definedName>
    <definedName name="InvVei">[18]EquiA!#REF!</definedName>
    <definedName name="InvVei_1">[18]EquiA!#REF!</definedName>
    <definedName name="InvVei_1_4">[18]EquiA!#REF!</definedName>
    <definedName name="InvVei_4">[18]EquiA!#REF!</definedName>
    <definedName name="InvVei_6">[18]EquiA!#REF!</definedName>
    <definedName name="InvVei_6_4">[18]EquiA!#REF!</definedName>
    <definedName name="InvVeia">[18]EquiA!#REF!</definedName>
    <definedName name="InvVeia_1">[18]EquiA!#REF!</definedName>
    <definedName name="InvVeia_1_4">[18]EquiA!#REF!</definedName>
    <definedName name="InvVeia_4">[18]EquiA!#REF!</definedName>
    <definedName name="InvVeia_6">[18]EquiA!#REF!</definedName>
    <definedName name="InvVeia_6_4">[18]EquiA!#REF!</definedName>
    <definedName name="ipf">#REF!</definedName>
    <definedName name="ITEM1" localSheetId="12">[16]PRECORC.XLS!#REF!</definedName>
    <definedName name="ITEM1">[16]PRECORC.XLS!#REF!</definedName>
    <definedName name="ITEM2" localSheetId="12">[16]PRECORC.XLS!#REF!</definedName>
    <definedName name="ITEM2">[16]PRECORC.XLS!#REF!</definedName>
    <definedName name="Itens" hidden="1">#REF!</definedName>
    <definedName name="itus1">#REF!</definedName>
    <definedName name="j" hidden="1">{#N/A,#N/A,FALSE,"MO (2)"}</definedName>
    <definedName name="JAN00">[3]Consultoria!#REF!</definedName>
    <definedName name="JAN00_3">[3]Consultoria!#REF!</definedName>
    <definedName name="JAN95_3">[3]Consultoria!#REF!</definedName>
    <definedName name="JAN96_3">[3]Consultoria!#REF!</definedName>
    <definedName name="JAN97_3">[3]Consultoria!#REF!</definedName>
    <definedName name="JAN98_3">[3]Consultoria!#REF!</definedName>
    <definedName name="JAN99_3">[3]Consultoria!#REF!</definedName>
    <definedName name="JANEIRO2003" hidden="1">{#N/A,#N/A,TRUE,"Serviços"}</definedName>
    <definedName name="JANEIRO20033" hidden="1">{#N/A,#N/A,TRUE,"Serviços"}</definedName>
    <definedName name="JF">'[35]Desmat 0,15'!$G$65</definedName>
    <definedName name="jhjhjhjju" hidden="1">{#N/A,#N/A,FALSE,"MO (2)"}</definedName>
    <definedName name="jjjjj" hidden="1">{#N/A,#N/A,FALSE,"MO (2)"}</definedName>
    <definedName name="jla1_220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>[22]RELATÓRIO!$I$31</definedName>
    <definedName name="JRS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2">[3]Consultoria!#REF!</definedName>
    <definedName name="JUL95_3">[3]Consultoria!#REF!</definedName>
    <definedName name="JUL96_3" localSheetId="12">[3]Consultoria!#REF!</definedName>
    <definedName name="JUL96_3">[3]Consultoria!#REF!</definedName>
    <definedName name="JUL97_3">[3]Consultoria!#REF!</definedName>
    <definedName name="JUL98_3">[3]Consultoria!#REF!</definedName>
    <definedName name="JUL99_3">[3]Consultoria!#REF!</definedName>
    <definedName name="jun00">[3]Consultoria!#REF!</definedName>
    <definedName name="jun00_3">[3]Consultoria!#REF!</definedName>
    <definedName name="JUN95_3">[3]Consultoria!#REF!</definedName>
    <definedName name="JUN96_3">[3]Consultoria!#REF!</definedName>
    <definedName name="JUN97_3">[3]Consultoria!#REF!</definedName>
    <definedName name="JUN98_3">[3]Consultoria!#REF!</definedName>
    <definedName name="JUN99_3">[3]Consultoria!#REF!</definedName>
    <definedName name="k">'[36]Tab. Consultoria Jan-11'!#REF!</definedName>
    <definedName name="kdren" localSheetId="12">#REF!</definedName>
    <definedName name="kdren">#REF!</definedName>
    <definedName name="kdrena" localSheetId="12">#REF!</definedName>
    <definedName name="kdrena">#REF!</definedName>
    <definedName name="kkkkkk" hidden="1">{#N/A,#N/A,FALSE,"MO (2)"}</definedName>
    <definedName name="klklklkl" hidden="1">{#N/A,#N/A,FALSE,"MO (2)"}</definedName>
    <definedName name="Km" localSheetId="12">#REF!</definedName>
    <definedName name="Km">#REF!</definedName>
    <definedName name="koae" localSheetId="12">#REF!</definedName>
    <definedName name="koae">#REF!</definedName>
    <definedName name="kpavi" localSheetId="12">#REF!</definedName>
    <definedName name="kpavi">#REF!</definedName>
    <definedName name="KSIN">#REF!</definedName>
    <definedName name="ksinal">'[37]Indice de Reajuste'!#REF!</definedName>
    <definedName name="kt" localSheetId="12">#REF!</definedName>
    <definedName name="kt">#REF!</definedName>
    <definedName name="kterra" localSheetId="12">#REF!</definedName>
    <definedName name="kterra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MAG">[2]SERVIÇOS!#REF!</definedName>
    <definedName name="Leituristas">[18]PessA!#REF!</definedName>
    <definedName name="Leituristas_1">[18]PessA!#REF!</definedName>
    <definedName name="Leituristas_1_4">[18]PessA!#REF!</definedName>
    <definedName name="Leituristas_4">[18]PessA!#REF!</definedName>
    <definedName name="Leituristas_6">[18]PessA!#REF!</definedName>
    <definedName name="Leituristas_6_4">[18]PessA!#REF!</definedName>
    <definedName name="LILASDRENA" localSheetId="12">#REF!</definedName>
    <definedName name="LILASDRENA">#REF!</definedName>
    <definedName name="lm6_3">#REF!</definedName>
    <definedName name="lnm">#REF!</definedName>
    <definedName name="LOC" localSheetId="12">[2]SERVIÇOS!#REF!</definedName>
    <definedName name="LOC">[2]SERVIÇOS!#REF!</definedName>
    <definedName name="LOCAL">[2]TLCB5!#REF!</definedName>
    <definedName name="lpb">#REF!</definedName>
    <definedName name="ls">#REF!</definedName>
    <definedName name="ls_1">#REF!</definedName>
    <definedName name="LSO">#REF!</definedName>
    <definedName name="lub">#REF!</definedName>
    <definedName name="lub_1">#REF!</definedName>
    <definedName name="LUCIANO">[2]SERVIÇOS!#REF!</definedName>
    <definedName name="luis" localSheetId="12">#REF!</definedName>
    <definedName name="luis">#REF!</definedName>
    <definedName name="LVC" localSheetId="12">[2]SERVIÇOS!#REF!</definedName>
    <definedName name="LVC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2">#REF!</definedName>
    <definedName name="m001m">#REF!</definedName>
    <definedName name="m001p" localSheetId="12">#REF!</definedName>
    <definedName name="m001p">#REF!</definedName>
    <definedName name="m002m" localSheetId="12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d">#REF!</definedName>
    <definedName name="mai00">[3]Consultoria!#REF!</definedName>
    <definedName name="mai00_3">[3]Consultoria!#REF!</definedName>
    <definedName name="MAI95_3">[3]Consultoria!#REF!</definedName>
    <definedName name="MAI96_3">[3]Consultoria!#REF!</definedName>
    <definedName name="MAI97_3">[3]Consultoria!#REF!</definedName>
    <definedName name="MAI98_3">[3]Consultoria!#REF!</definedName>
    <definedName name="MAI99_3">[3]Consultoria!#REF!</definedName>
    <definedName name="map">#REF!</definedName>
    <definedName name="MAR00">[3]Consultoria!#REF!</definedName>
    <definedName name="MAR00_3">[3]Consultoria!#REF!</definedName>
    <definedName name="MAR95_3">[3]Consultoria!#REF!</definedName>
    <definedName name="MAR96_3">[3]Consultoria!#REF!</definedName>
    <definedName name="MAR97_3">[3]Consultoria!#REF!</definedName>
    <definedName name="MAR98_3">[3]Consultoria!#REF!</definedName>
    <definedName name="MAR99_3">[3]Consultoria!#REF!</definedName>
    <definedName name="Max" hidden="1">COUNTIF(#REF!,"&lt;&gt;0")+3</definedName>
    <definedName name="MBQ" localSheetId="12">[25]SERVIÇOS!#REF!</definedName>
    <definedName name="MBQ">[25]SERVIÇOS!#REF!</definedName>
    <definedName name="MBQA" localSheetId="12">[2]SERVIÇOS!#REF!</definedName>
    <definedName name="MBQA">[2]SERVIÇOS!#REF!</definedName>
    <definedName name="MBQT" localSheetId="12">[2]SERVIÇOS!#REF!</definedName>
    <definedName name="MBQT">[2]SERVIÇOS!#REF!</definedName>
    <definedName name="MBV">#REF!</definedName>
    <definedName name="mdn">#REF!</definedName>
    <definedName name="Medição" localSheetId="12">#REF!</definedName>
    <definedName name="Medição">#REF!</definedName>
    <definedName name="meio">#REF!</definedName>
    <definedName name="meio_1">#REF!</definedName>
    <definedName name="MEM" localSheetId="12">#REF!</definedName>
    <definedName name="MEM">#REF!</definedName>
    <definedName name="Mes_Ano">'[28]Custos Unitarios'!$D$2</definedName>
    <definedName name="MNI">#REF!</definedName>
    <definedName name="MNP">#REF!</definedName>
    <definedName name="MO">'[27]Escav Manual 1a cat'!$H$26</definedName>
    <definedName name="mo_base" localSheetId="12">#REF!</definedName>
    <definedName name="mo_base">#REF!</definedName>
    <definedName name="mo_sub_base" localSheetId="12">#REF!</definedName>
    <definedName name="mo_sub_base">#REF!</definedName>
    <definedName name="Modelo" hidden="1">#REF!</definedName>
    <definedName name="módulo1.Extenso" localSheetId="12">'CRONO FISIC-FINANC'!módulo1.Extenso</definedName>
    <definedName name="módulo1.Extenso">'CRONO FISIC-FINANC'!módulo1.Extenso</definedName>
    <definedName name="motoristas">[18]EquiOM!#REF!</definedName>
    <definedName name="motoristas_1">[18]EquiOM!#REF!</definedName>
    <definedName name="motoristas_1_4">[18]EquiOM!#REF!</definedName>
    <definedName name="motoristas_4">[18]EquiOM!#REF!</definedName>
    <definedName name="motoristas_6">[18]EquiOM!#REF!</definedName>
    <definedName name="motoristas_6_4">[18]EquiOM!#REF!</definedName>
    <definedName name="mour">#REF!</definedName>
    <definedName name="mour_8">NA()</definedName>
    <definedName name="MP" hidden="1">#REF!</definedName>
    <definedName name="mpm2.5">#REF!</definedName>
    <definedName name="mpm2_5">#REF!</definedName>
    <definedName name="msicro" localSheetId="12">#REF!</definedName>
    <definedName name="msicro">#REF!</definedName>
    <definedName name="msv">#REF!</definedName>
    <definedName name="MT">'[21]CUSTOS UNITÁRIOS'!$C$4:$G$315</definedName>
    <definedName name="N0p">#REF!</definedName>
    <definedName name="NARCISO">#REF!</definedName>
    <definedName name="niv">#REF!</definedName>
    <definedName name="NIVEL" localSheetId="12">[16]PRECORC.XLS!#REF!</definedName>
    <definedName name="NIVEL">[16]PRECORC.XLS!#REF!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#REF!</definedName>
    <definedName name="nome_2">NA()</definedName>
    <definedName name="nome_4">#REF!</definedName>
    <definedName name="nome_8">NA()</definedName>
    <definedName name="NOp">#REF!</definedName>
    <definedName name="NOV94_3" localSheetId="12">[3]Consultoria!#REF!</definedName>
    <definedName name="NOV94_3">[3]Consultoria!#REF!</definedName>
    <definedName name="NOV95_3" localSheetId="12">[3]Consultoria!#REF!</definedName>
    <definedName name="NOV95_3">[3]Consultoria!#REF!</definedName>
    <definedName name="NOV96_3" localSheetId="12">[3]Consultoria!#REF!</definedName>
    <definedName name="NOV96_3">[3]Consultoria!#REF!</definedName>
    <definedName name="NOV97_3" localSheetId="12">[3]Consultoria!#REF!</definedName>
    <definedName name="NOV97_3">[3]Consultoria!#REF!</definedName>
    <definedName name="NOV98_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>'[17]PRO-08'!#REF!</definedName>
    <definedName name="oac" localSheetId="12">#REF!</definedName>
    <definedName name="oac">#REF!</definedName>
    <definedName name="Oacorre2" localSheetId="12">#REF!</definedName>
    <definedName name="Oacorre2">#REF!</definedName>
    <definedName name="OAE" localSheetId="12">'[13]RESUMO-DVOP'!#REF!</definedName>
    <definedName name="OAE">'[13]RESUMO-DVOP'!#REF!</definedName>
    <definedName name="OAE_MAR94" localSheetId="12">#REF!</definedName>
    <definedName name="OAE_MAR94">#REF!</definedName>
    <definedName name="Oaesp2" localSheetId="12">#REF!</definedName>
    <definedName name="Oaesp2">#REF!</definedName>
    <definedName name="Obra" hidden="1">""</definedName>
    <definedName name="ocom" localSheetId="12">#REF!</definedName>
    <definedName name="ocom">#REF!</definedName>
    <definedName name="Ocomp2">#REF!</definedName>
    <definedName name="od">#REF!</definedName>
    <definedName name="od_1">#REF!</definedName>
    <definedName name="odi">#REF!</definedName>
    <definedName name="of">#REF!</definedName>
    <definedName name="of_1">#REF!</definedName>
    <definedName name="ofc">#REF!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2">'[17]PRO-08'!#REF!</definedName>
    <definedName name="OPA">'[17]PRO-08'!#REF!</definedName>
    <definedName name="opera" localSheetId="12">#REF!</definedName>
    <definedName name="opera">#REF!</definedName>
    <definedName name="ORÇA" localSheetId="12">[2]ORÇAMENTO!#REF!</definedName>
    <definedName name="ORÇA">[2]ORÇAMENTO!#REF!</definedName>
    <definedName name="ORÇAMENTO" localSheetId="12">'CRONO FISIC-FINANC'!ORÇAMENTO</definedName>
    <definedName name="ORÇAMENTO">'CRONO FISIC-FINANC'!ORÇAMENTO</definedName>
    <definedName name="orçamrest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OUT94_3" localSheetId="12">[3]Consultoria!#REF!</definedName>
    <definedName name="OUT94_3">[3]Consultoria!#REF!</definedName>
    <definedName name="OUT95_3" localSheetId="12">[3]Consultoria!#REF!</definedName>
    <definedName name="OUT95_3">[3]Consultoria!#REF!</definedName>
    <definedName name="OUT96_3">[3]Consultoria!#REF!</definedName>
    <definedName name="OUT97_3">[3]Consultoria!#REF!</definedName>
    <definedName name="OUT98_3">[3]Consultoria!#REF!</definedName>
    <definedName name="OUT99_3">[3]Consultoria!#REF!</definedName>
    <definedName name="OUTR">[2]SERVIÇOS!#REF!</definedName>
    <definedName name="OUTROS">[16]PRECORC.XLS!#REF!</definedName>
    <definedName name="PACM30IMP">'[2]AQ TR MB'!#REF!</definedName>
    <definedName name="PAEMULCS">'[2]AQ TR MB'!#REF!</definedName>
    <definedName name="PAEMULTSS">'[2]AQ TR MB'!#REF!</definedName>
    <definedName name="Par">#REF!</definedName>
    <definedName name="PARR1CST">'[2]AQ TR MB'!#REF!</definedName>
    <definedName name="PassaExtenso" localSheetId="4">[38]!PassaExtenso</definedName>
    <definedName name="PassaExtenso" localSheetId="5">[38]!PassaExtenso</definedName>
    <definedName name="PassaExtenso" localSheetId="10">[38]!PassaExtenso</definedName>
    <definedName name="PassaExtenso" localSheetId="8">[38]!PassaExtenso</definedName>
    <definedName name="PassaExtenso">[38]!PassaExtenso</definedName>
    <definedName name="PassaExtenso_1">#REF!</definedName>
    <definedName name="PassaExtenso_2">#REF!</definedName>
    <definedName name="Passagem" localSheetId="12">[16]PRECORC.XLS!#REF!</definedName>
    <definedName name="Passagem">[16]PRECORC.XLS!#REF!</definedName>
    <definedName name="PAV" localSheetId="12">#REF!</definedName>
    <definedName name="PAV">#REF!</definedName>
    <definedName name="PAV_2" localSheetId="12">#REF!</definedName>
    <definedName name="PAV_2">#REF!</definedName>
    <definedName name="PAV_MAR94" localSheetId="12">#REF!</definedName>
    <definedName name="PAV_MAR94">#REF!</definedName>
    <definedName name="PAVI" localSheetId="12">#REF!+#REF!</definedName>
    <definedName name="PAVI">#REF!+#REF!</definedName>
    <definedName name="Pavi2">#REF!</definedName>
    <definedName name="PCCARR" localSheetId="12">[2]SERVIÇOS!#REF!</definedName>
    <definedName name="PCCARR">[2]SERVIÇOS!#REF!</definedName>
    <definedName name="PCDF" localSheetId="12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2">[2]SERVIÇOS!#REF!</definedName>
    <definedName name="PCS">[2]SERVIÇOS!#REF!</definedName>
    <definedName name="PCSA" localSheetId="12">[2]SERVIÇOS!#REF!</definedName>
    <definedName name="PCSA">[2]SERVIÇOS!#REF!</definedName>
    <definedName name="PCST" localSheetId="12">[2]SERVIÇOS!#REF!</definedName>
    <definedName name="PCST">[2]SERVIÇOS!#REF!</definedName>
    <definedName name="PDE" localSheetId="12">#REF!</definedName>
    <definedName name="PDE">#REF!</definedName>
    <definedName name="PDM">[1]DADOS!$C$13</definedName>
    <definedName name="pdm_1">#REF!</definedName>
    <definedName name="pdm_5">#REF!</definedName>
    <definedName name="pedra">#REF!</definedName>
    <definedName name="pedra_1">#REF!</definedName>
    <definedName name="pedre" localSheetId="12">#REF!</definedName>
    <definedName name="pedre">#REF!</definedName>
    <definedName name="PEDREIRA" localSheetId="12">#REF!</definedName>
    <definedName name="PEDREIRA">#REF!</definedName>
    <definedName name="PEMN" localSheetId="12">[2]SERVIÇOS!#REF!</definedName>
    <definedName name="PEMN">[2]SERVIÇOS!#REF!</definedName>
    <definedName name="PEN" localSheetId="12">[2]SERVIÇOS!#REF!</definedName>
    <definedName name="PEN">[2]SERVIÇOS!#REF!</definedName>
    <definedName name="per" localSheetId="12">'[39]Qd.11-Orçamento'!#REF!</definedName>
    <definedName name="per">'[39]Qd.11-Orçamento'!#REF!</definedName>
    <definedName name="perp" localSheetId="12">#REF!</definedName>
    <definedName name="perp">#REF!</definedName>
    <definedName name="pes">#REF!</definedName>
    <definedName name="pesquisa" localSheetId="12">#REF!</definedName>
    <definedName name="pesquisa">#REF!</definedName>
    <definedName name="PGP" localSheetId="12">[2]SERVIÇOS!#REF!</definedName>
    <definedName name="PGP">[2]SERVIÇOS!#REF!</definedName>
    <definedName name="pig">#REF!</definedName>
    <definedName name="PII">#REF!</definedName>
    <definedName name="PIP">#REF!</definedName>
    <definedName name="PISTA" hidden="1">{#N/A,#N/A,TRUE,"Serviços"}</definedName>
    <definedName name="PLA">[2]SERVIÇOS!#REF!</definedName>
    <definedName name="Plan1" hidden="1">#REF!</definedName>
    <definedName name="planilha" hidden="1">{#N/A,#N/A,TRUE,"Serviços"}</definedName>
    <definedName name="planilha_1">NA()</definedName>
    <definedName name="PLANILHA2" localSheetId="12">#REF!</definedName>
    <definedName name="PLANILHA2">#REF!</definedName>
    <definedName name="plano" localSheetId="12">#REF!</definedName>
    <definedName name="plano">#REF!</definedName>
    <definedName name="plc">#REF!</definedName>
    <definedName name="plc2.5">#REF!</definedName>
    <definedName name="plc2_5">#REF!</definedName>
    <definedName name="PLT" localSheetId="12">[2]SERVIÇOS!#REF!</definedName>
    <definedName name="PLT">[2]SERVIÇOS!#REF!</definedName>
    <definedName name="Plu">{""," mil"," milhões"," bilhões"," trilhões"}</definedName>
    <definedName name="PLVC" localSheetId="12">[2]SERVIÇOS!#REF!</definedName>
    <definedName name="PLVC">[2]SERVIÇOS!#REF!</definedName>
    <definedName name="PLVD">[2]SERVIÇOS!#REF!</definedName>
    <definedName name="PMBQ">[2]SERVIÇOS!#REF!</definedName>
    <definedName name="PMBQA">[2]SERVIÇOS!#REF!</definedName>
    <definedName name="PMBQT">[2]SERVIÇOS!#REF!</definedName>
    <definedName name="PMS">#REF!</definedName>
    <definedName name="pont">#REF!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rt">#REF!</definedName>
    <definedName name="port_1">#REF!</definedName>
    <definedName name="Posição" hidden="1">#REF!</definedName>
    <definedName name="PPEN">[2]SERVIÇOS!#REF!</definedName>
    <definedName name="PPLA">[2]SERVIÇOS!#REF!</definedName>
    <definedName name="PPLT">[2]SERVIÇOS!#REF!</definedName>
    <definedName name="PRBQ">[2]SERVIÇOS!#REF!</definedName>
    <definedName name="PRCC">[2]SERVIÇOS!#REF!</definedName>
    <definedName name="Prd" hidden="1">#N/A</definedName>
    <definedName name="PrdAux" hidden="1">#N/A</definedName>
    <definedName name="PRDM">[2]SERVIÇOS!#REF!</definedName>
    <definedName name="PRE" localSheetId="12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2">[2]SERVIÇOS!#REF!</definedName>
    <definedName name="PRECP">[2]SERVIÇOS!#REF!</definedName>
    <definedName name="PREF">#REF!</definedName>
    <definedName name="PREF_1">#REF!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2">#REF!</definedName>
    <definedName name="Print_Area_MI">#REF!</definedName>
    <definedName name="Print_Titles_MI" localSheetId="12">#REF!</definedName>
    <definedName name="Print_Titles_MI">#REF!</definedName>
    <definedName name="PRM1C" localSheetId="12">[2]SERVIÇOS!#REF!</definedName>
    <definedName name="PRM1C">[2]SERVIÇOS!#REF!</definedName>
    <definedName name="PROD_1" hidden="1">{#N/A,#N/A,TRUE,"Serviços"}</definedName>
    <definedName name="PROD_11" hidden="1">{#N/A,#N/A,TRUE,"Serviços"}</definedName>
    <definedName name="PROJ">#REF!</definedName>
    <definedName name="PRPA">[2]SERVIÇOS!#REF!</definedName>
    <definedName name="PRPL">[2]SERVIÇOS!#REF!</definedName>
    <definedName name="PRPT">[2]SERVIÇOS!#REF!</definedName>
    <definedName name="PRR1C">[2]SERVIÇOS!#REF!</definedName>
    <definedName name="PRRP">[2]SERVIÇOS!#REF!</definedName>
    <definedName name="prtm">#REF!</definedName>
    <definedName name="PrzO">#REF!</definedName>
    <definedName name="PST">[2]SERVIÇOS!#REF!</definedName>
    <definedName name="PTBA">[2]SERVIÇOS!#REF!</definedName>
    <definedName name="PTBT">[2]SERVIÇOS!#REF!</definedName>
    <definedName name="ptc7_8">NA()</definedName>
    <definedName name="PTCAP20">[2]SERVIÇOS!#REF!</definedName>
    <definedName name="PTCM30">[2]SERVIÇOS!#REF!</definedName>
    <definedName name="PTCM30IMP">'[2]AQ TR MB'!#REF!</definedName>
    <definedName name="PTEMULCS">'[2]AQ TR MB'!#REF!</definedName>
    <definedName name="PTEMULTSS">'[2]AQ TR MB'!#REF!</definedName>
    <definedName name="PTLCB10">[2]SERVIÇOS!#REF!</definedName>
    <definedName name="Pto" hidden="1">ROUND([40]Planilha!$D1*[40]Planilha!$E1,2)</definedName>
    <definedName name="PTRM1C" localSheetId="12">[2]SERVIÇOS!#REF!</definedName>
    <definedName name="PTRM1C">[2]SERVIÇOS!#REF!</definedName>
    <definedName name="PTRR1C" localSheetId="12">[2]SERVIÇOS!#REF!</definedName>
    <definedName name="PTRR1C">[2]SERVIÇOS!#REF!</definedName>
    <definedName name="PTRR1CST" localSheetId="12">'[2]AQ TR MB'!#REF!</definedName>
    <definedName name="PTRR1CST">'[2]AQ TR MB'!#REF!</definedName>
    <definedName name="PTSD" localSheetId="12">[2]SERVIÇOS!#REF!</definedName>
    <definedName name="PTSD">[2]SERVIÇOS!#REF!</definedName>
    <definedName name="PTSD2" localSheetId="12">[2]SERVIÇOS!#REF!</definedName>
    <definedName name="PTSD2">[2]SERVIÇOS!#REF!</definedName>
    <definedName name="ptt3x2">#REF!</definedName>
    <definedName name="Pun" hidden="1">#N/A</definedName>
    <definedName name="PUPA" localSheetId="12">#REF!</definedName>
    <definedName name="PUPA">#REF!</definedName>
    <definedName name="PUPJ" localSheetId="12">#REF!</definedName>
    <definedName name="PUPJ">#REF!</definedName>
    <definedName name="PVC">#REF!</definedName>
    <definedName name="pz" localSheetId="12">#REF!</definedName>
    <definedName name="pz">#REF!</definedName>
    <definedName name="Q" hidden="1">#REF!</definedName>
    <definedName name="QD" hidden="1">#REF!</definedName>
    <definedName name="qgm">#REF!</definedName>
    <definedName name="qqqqq" hidden="1">{#N/A,#N/A,FALSE,"MO (2)"}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AMAL">#REF!</definedName>
    <definedName name="RBQ">[2]SERVIÇOS!#REF!</definedName>
    <definedName name="RBV">[41]Teor!$C$3:$C$7</definedName>
    <definedName name="RCC" localSheetId="12">[2]SERVIÇOS!#REF!</definedName>
    <definedName name="RCC">[2]SERVIÇOS!#REF!</definedName>
    <definedName name="RDM" localSheetId="12">[2]SERVIÇOS!#REF!</definedName>
    <definedName name="RDM">[2]SERVIÇOS!#REF!</definedName>
    <definedName name="rdt13.8">#REF!</definedName>
    <definedName name="rdt13_8">#REF!</definedName>
    <definedName name="rea" localSheetId="12">#REF!</definedName>
    <definedName name="rea">#REF!</definedName>
    <definedName name="REBOQUE" localSheetId="12">#REF!</definedName>
    <definedName name="REBOQUE">#REF!</definedName>
    <definedName name="rec">#REF!</definedName>
    <definedName name="rec10c" localSheetId="12">#REF!</definedName>
    <definedName name="rec10c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order">#REF!</definedName>
    <definedName name="RECP">[2]SERVIÇOS!#REF!</definedName>
    <definedName name="ref">'[36]Tab. Consultoria Jan-11'!#REF!</definedName>
    <definedName name="refdt" localSheetId="12">#REF!</definedName>
    <definedName name="refdt">#REF!</definedName>
    <definedName name="REGULA" localSheetId="12">#REF!</definedName>
    <definedName name="REGULA">#REF!</definedName>
    <definedName name="REL" hidden="1">{#N/A,#N/A,TRUE,"Serviços"}</definedName>
    <definedName name="Relat" hidden="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2">#REF!</definedName>
    <definedName name="REMOÇÃO">#REF!</definedName>
    <definedName name="reperf" localSheetId="12">#REF!</definedName>
    <definedName name="reperf">#REF!</definedName>
    <definedName name="RES" localSheetId="12">[2]SERVIÇOS!#REF!</definedName>
    <definedName name="RES">[2]SERVIÇOS!#REF!</definedName>
    <definedName name="RESP" localSheetId="12">[2]ORÇAMENTO!#REF!</definedName>
    <definedName name="RESP">[2]ORÇAMENTO!#REF!</definedName>
    <definedName name="resu" hidden="1">{#N/A,#N/A,FALSE,"MO (2)"}</definedName>
    <definedName name="RESUMO" localSheetId="12">'CRONO FISIC-FINANC'!RESUMO</definedName>
    <definedName name="RESUMO">'CRONO FISIC-FINANC'!RESUMO</definedName>
    <definedName name="resumoii" hidden="1">{#N/A,#N/A,FALSE,"MO (2)"}</definedName>
    <definedName name="resumou" hidden="1">{#N/A,#N/A,TRUE,"Plan1"}</definedName>
    <definedName name="REV" localSheetId="12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2">[2]SERVIÇOS!#REF!</definedName>
    <definedName name="RM1C">[2]SERVIÇOS!#REF!</definedName>
    <definedName name="RMA" localSheetId="12">'[17]PRO-08'!#REF!</definedName>
    <definedName name="RMA">'[17]PRO-08'!#REF!</definedName>
    <definedName name="ROB">'[42]Mat Asf'!$C$36</definedName>
    <definedName name="ROBERTO">'[42]Mat Asf'!$C$37</definedName>
    <definedName name="rod">[2]INVENTÁRIO!$B$17</definedName>
    <definedName name="Rodovia">'[28]Custos Unitarios'!$A$4</definedName>
    <definedName name="RPA">[2]SERVIÇOS!#REF!</definedName>
    <definedName name="RPI">#REF!</definedName>
    <definedName name="RPL">[2]SERVIÇOS!#REF!</definedName>
    <definedName name="RPP">#REF!</definedName>
    <definedName name="RPS">[2]SERVIÇOS!#REF!</definedName>
    <definedName name="RPT">[2]SERVIÇOS!#REF!</definedName>
    <definedName name="RPZ">[2]SERVIÇOS!#REF!</definedName>
    <definedName name="rr" hidden="1">{#N/A,#N/A,TRUE,"Serviços"}</definedName>
    <definedName name="RR_2C" localSheetId="12">#REF!</definedName>
    <definedName name="RR_2C">#REF!</definedName>
    <definedName name="RR1C" localSheetId="12">[2]SERVIÇOS!#REF!</definedName>
    <definedName name="RR1C">[2]SERVIÇOS!#REF!</definedName>
    <definedName name="RR2C">[1]DADOS!$C$32</definedName>
    <definedName name="rrff" hidden="1">{#N/A,#N/A,TRUE,"Serviços"}</definedName>
    <definedName name="rrfff" hidden="1">{#N/A,#N/A,TRUE,"Serviços"}</definedName>
    <definedName name="RRP" localSheetId="12">[2]SERVIÇOS!#REF!</definedName>
    <definedName name="RRP">[2]SERVIÇOS!#REF!</definedName>
    <definedName name="RRQ" localSheetId="12">[2]SERVIÇOS!#REF!</definedName>
    <definedName name="RRQ">[2]SERVIÇOS!#REF!</definedName>
    <definedName name="rrr" hidden="1">{#N/A,#N/A,TRUE,"Serviços"}</definedName>
    <definedName name="rrrrrrrrrrrr">#REF!</definedName>
    <definedName name="rrrrrrrrrrrr_1">#REF!</definedName>
    <definedName name="ruas">#REF!</definedName>
    <definedName name="ruas_1">#REF!</definedName>
    <definedName name="S" hidden="1">{#N/A,#N/A,TRUE,"Serviços"}</definedName>
    <definedName name="s14_">#REF!</definedName>
    <definedName name="SAL">#REF!</definedName>
    <definedName name="salario">'[43]CUSTO HORÁRIO'!$H$3</definedName>
    <definedName name="salete" hidden="1">{#N/A,#N/A,FALSE,"MO (2)"}</definedName>
    <definedName name="salete.com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con" localSheetId="12">#REF!</definedName>
    <definedName name="scon">#REF!</definedName>
    <definedName name="sdsdsds" hidden="1">{#N/A,#N/A,FALSE,"MO (2)"}</definedName>
    <definedName name="sdsdsdsx" hidden="1">{#N/A,#N/A,FALSE,"MO (2)"}</definedName>
    <definedName name="SE" hidden="1">#REF!</definedName>
    <definedName name="se_1">#REF!</definedName>
    <definedName name="seat15">#REF!</definedName>
    <definedName name="SEG" localSheetId="12">#REF!</definedName>
    <definedName name="SEG">#REF!</definedName>
    <definedName name="Segmento">'[28]Custos Unitarios'!$A$7</definedName>
    <definedName name="sencount" hidden="1">1</definedName>
    <definedName name="SERVI">[44]Serviços!$A$3:$F$1403</definedName>
    <definedName name="Serviços" localSheetId="12">#REF!</definedName>
    <definedName name="Serviços">#REF!</definedName>
    <definedName name="SET94_3" localSheetId="12">[3]Consultoria!#REF!</definedName>
    <definedName name="SET94_3">[3]Consultoria!#REF!</definedName>
    <definedName name="SET95_3">[3]Consultoria!#REF!</definedName>
    <definedName name="SET96_3">[3]Consultoria!#REF!</definedName>
    <definedName name="SET97_3">[3]Consultoria!#REF!</definedName>
    <definedName name="SET98_3">[3]Consultoria!#REF!</definedName>
    <definedName name="SET99_3">[3]Consultoria!#REF!</definedName>
    <definedName name="SETEMBRO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2">#REF!</definedName>
    <definedName name="SIH">#REF!</definedName>
    <definedName name="sin">#REF!</definedName>
    <definedName name="SINALI" localSheetId="12">#REF!</definedName>
    <definedName name="SINALI">#REF!</definedName>
    <definedName name="SINTETICO" hidden="1">{#N/A,#N/A,TRUE,"TER  EXT";#N/A,#N/A,TRUE,"TER  EXT";#N/A,#N/A,TRUE,"LAT  ESQ";#N/A,#N/A,TRUE,"FRONTAL";#N/A,#N/A,TRUE,"POST";#N/A,#N/A,TRUE,"LAT  DIR"}</definedName>
    <definedName name="SIV" localSheetId="12">#REF!</definedName>
    <definedName name="SIV">#REF!</definedName>
    <definedName name="Sml">{"um","dois","três","quatro","cinco","seis","sete","oito","nove","dez","onze","doze","treze","quatorze","quinze","dezesseis","dezessete","dezoito","dezenove"}</definedName>
    <definedName name="Sng">{"um","mil","um milhão","um bilhão","um trilhão"}</definedName>
    <definedName name="sollimp">#REF!</definedName>
    <definedName name="SOLOS">[16]PRECORC.XLS!#REF!</definedName>
    <definedName name="solver_lin" hidden="1">0</definedName>
    <definedName name="solver_num" hidden="1">0</definedName>
    <definedName name="solver_opt" hidden="1">'[45]61M-CBMI:MAT-BET'!$H$18</definedName>
    <definedName name="solver_typ" hidden="1">1</definedName>
    <definedName name="solver_val" hidden="1">0</definedName>
    <definedName name="SOMA1" localSheetId="12">[2]ORÇAMENTO!#REF!</definedName>
    <definedName name="SOMA1">[2]ORÇAMENTO!#REF!</definedName>
    <definedName name="SOMA2" localSheetId="12">[2]ORÇAMENTO!#REF!</definedName>
    <definedName name="SOMA2">[2]ORÇAMENTO!#REF!</definedName>
    <definedName name="SOMA3" localSheetId="12">[2]ORÇAMENTO!#REF!</definedName>
    <definedName name="SOMA3">[2]ORÇAMENTO!#REF!</definedName>
    <definedName name="SOMA4" localSheetId="12">[2]ORÇAMENTO!#REF!</definedName>
    <definedName name="SOMA4">[2]ORÇAMENTO!#REF!</definedName>
    <definedName name="SOMA5">[2]ORÇAMENTO!#REF!</definedName>
    <definedName name="sOpRadio">[18]PessA!#REF!</definedName>
    <definedName name="sOpRadio_1">[18]PessA!#REF!</definedName>
    <definedName name="sOpRadio_1_4">[18]PessA!#REF!</definedName>
    <definedName name="sOpRadio_4">[18]PessA!#REF!</definedName>
    <definedName name="sOpRadio_6">[18]PessA!#REF!</definedName>
    <definedName name="sOpRadio_6_4">[18]PessA!#REF!</definedName>
    <definedName name="sRespOM">[18]PessA!#REF!</definedName>
    <definedName name="sRespOM_1">[18]PessA!#REF!</definedName>
    <definedName name="sRespOM_1_4">[18]PessA!#REF!</definedName>
    <definedName name="sRespOM_4">[18]PessA!#REF!</definedName>
    <definedName name="sRespOM_6">[18]PessA!#REF!</definedName>
    <definedName name="sRespOM_6_4">[18]PessA!#REF!</definedName>
    <definedName name="SRV" hidden="1">#REF!</definedName>
    <definedName name="SS" hidden="1">#REF!</definedName>
    <definedName name="SSS" hidden="1">{#N/A,#N/A,FALSE,"MO (2)"}</definedName>
    <definedName name="SSS_1" hidden="1">{#N/A,#N/A,FALSE,"MO (2)"}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hidden="1">{#N/A,#N/A,FALSE,"MO (2)"}</definedName>
    <definedName name="sssssssssssssssssssss" hidden="1">{#N/A,#N/A,TRUE,"Plan1"}</definedName>
    <definedName name="sssssssssssssssssssss_1" hidden="1">{#N/A,#N/A,TRUE,"Plan1"}</definedName>
    <definedName name="ST">[2]SERVIÇOS!#REF!</definedName>
    <definedName name="stre" localSheetId="12">#REF!</definedName>
    <definedName name="stre">#REF!</definedName>
    <definedName name="SUB">[1]DADOS!$B$4</definedName>
    <definedName name="SUBTOT" localSheetId="12">[2]ORÇAMENTO!#REF!</definedName>
    <definedName name="SUBTOT">[2]ORÇAMENTO!#REF!</definedName>
    <definedName name="Subtrecho">'[28]Custos Unitarios'!$A$6</definedName>
    <definedName name="sum">#REF!</definedName>
    <definedName name="SUP_MAR94" localSheetId="12">#REF!</definedName>
    <definedName name="SUP_MAR94">#REF!</definedName>
    <definedName name="SUPERIOR" localSheetId="12">[16]PRECORC.XLS!#REF!</definedName>
    <definedName name="SUPERIOR">[16]PRECORC.XLS!#REF!</definedName>
    <definedName name="svt">#REF!</definedName>
    <definedName name="sx">#REF!</definedName>
    <definedName name="sx_1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2">#REF!</definedName>
    <definedName name="t">#REF!</definedName>
    <definedName name="t000c" localSheetId="12">#REF!</definedName>
    <definedName name="t000c">#REF!</definedName>
    <definedName name="t000d" localSheetId="12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ELA">'[43]CUSTO HORÁRIO'!$Y$10:$AC$128</definedName>
    <definedName name="tabela_de_mão_de_obra">'[43]Mão de obra'!$A$2:$C$16</definedName>
    <definedName name="tabela_de_materiais">[43]Material!$A$1:$D$184</definedName>
    <definedName name="TABLE" localSheetId="12">#REF!</definedName>
    <definedName name="TABLE">#REF!</definedName>
    <definedName name="TABLE_10" localSheetId="12">#REF!</definedName>
    <definedName name="TABLE_10">#REF!</definedName>
    <definedName name="TABLE_10_3" localSheetId="12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>[1]DADOS!$C$20</definedName>
    <definedName name="Tachas" hidden="1">{#N/A,#N/A,TRUE,"Plan1"}</definedName>
    <definedName name="Tachas_1" hidden="1">{#N/A,#N/A,TRUE,"Plan1"}</definedName>
    <definedName name="TB" localSheetId="12">#REF!</definedName>
    <definedName name="TB">#REF!</definedName>
    <definedName name="tb100cm">#REF!</definedName>
    <definedName name="tb100cm_1">#REF!</definedName>
    <definedName name="TBA" localSheetId="12">[2]SERVIÇOS!#REF!</definedName>
    <definedName name="TBA">[2]SERVIÇOS!#REF!</definedName>
    <definedName name="TBT" localSheetId="12">[2]SERVIÇOS!#REF!</definedName>
    <definedName name="TBT">[2]SERVIÇOS!#REF!</definedName>
    <definedName name="tbv">#REF!</definedName>
    <definedName name="tbv_5">#REF!</definedName>
    <definedName name="TD" localSheetId="12">#REF!</definedName>
    <definedName name="TD">#REF!</definedName>
    <definedName name="tdd" localSheetId="12">[46]orçamento!#REF!</definedName>
    <definedName name="tdd">[46]orçamento!#REF!</definedName>
    <definedName name="TE" localSheetId="12">#REF!</definedName>
    <definedName name="TE">#REF!</definedName>
    <definedName name="ted">#REF!</definedName>
    <definedName name="TelO">[18]Tel!#REF!</definedName>
    <definedName name="TelO_1">[18]Tel!#REF!</definedName>
    <definedName name="TelO_1_4">[18]Tel!#REF!</definedName>
    <definedName name="TelO_4">[18]Tel!#REF!</definedName>
    <definedName name="TelO_6">[18]Tel!#REF!</definedName>
    <definedName name="TelO_6_4">[18]Tel!#REF!</definedName>
    <definedName name="temul" localSheetId="12">[2]MB!#REF!</definedName>
    <definedName name="temul">[2]MB!#REF!</definedName>
    <definedName name="Teor">[41]Teor!$A$3:$A$7</definedName>
    <definedName name="ter" localSheetId="12">#REF!</definedName>
    <definedName name="ter">#REF!</definedName>
    <definedName name="TER_MAR94" localSheetId="12">#REF!</definedName>
    <definedName name="TER_MAR94">#REF!</definedName>
    <definedName name="TERRA" localSheetId="12">#REF!</definedName>
    <definedName name="TERRA">#REF!</definedName>
    <definedName name="Terra2">#REF!</definedName>
    <definedName name="TERRESTRE">[16]PRECORC.XLS!#REF!</definedName>
    <definedName name="tes">#REF!</definedName>
    <definedName name="teste">[18]PessA!#REF!</definedName>
    <definedName name="teste_1">[18]PessA!#REF!</definedName>
    <definedName name="teste_1_4">[18]PessA!#REF!</definedName>
    <definedName name="teste_4">[18]PessA!#REF!</definedName>
    <definedName name="teste_6">[18]PessA!#REF!</definedName>
    <definedName name="teste_6_4">[18]PessA!#REF!</definedName>
    <definedName name="teste1">#REF!</definedName>
    <definedName name="teste2">#REF!</definedName>
    <definedName name="teste3">#REF!</definedName>
    <definedName name="TF" localSheetId="12">#REF!</definedName>
    <definedName name="TF">#REF!</definedName>
    <definedName name="tic">#REF!</definedName>
    <definedName name="tic_8">NA()</definedName>
    <definedName name="TID">#REF!</definedName>
    <definedName name="TID_2">#REF!</definedName>
    <definedName name="TITULO">#REF!</definedName>
    <definedName name="_xlnm.Print_Titles" localSheetId="12">'CRONO FISIC-FINANC'!$A:$C,'CRONO FISIC-FINANC'!$1:$2</definedName>
    <definedName name="_xlnm.Print_Titles" localSheetId="1">'DNIT CONSULTORIA 10_2025'!$1:$3</definedName>
    <definedName name="_xlnm.Print_Titles" localSheetId="9">'PFS-3.1-VEICULO_TEC'!$1:$9</definedName>
    <definedName name="_xlnm.Print_Titles" localSheetId="10">'PFS-3.2-VEICULO_GEO'!$1:$9</definedName>
    <definedName name="_xlnm.Print_Titles" localSheetId="11">'PFS-3.3-MAPA DE COTAÇÃO'!$1:$3</definedName>
    <definedName name="tjc">#REF!</definedName>
    <definedName name="tjf">#REF!</definedName>
    <definedName name="tlc">#REF!</definedName>
    <definedName name="tlf">#REF!</definedName>
    <definedName name="tmat" localSheetId="12">[47]PLANILHA!#REF!</definedName>
    <definedName name="tmat">[47]PLANILHA!#REF!</definedName>
    <definedName name="tnp1_2">#REF!</definedName>
    <definedName name="tof">#REF!</definedName>
    <definedName name="TOPOGRAFICO" localSheetId="12">[16]PRECORC.XLS!#REF!</definedName>
    <definedName name="TOPOGRAFICO">[16]PRECORC.XLS!#REF!</definedName>
    <definedName name="tot" localSheetId="12">#REF!</definedName>
    <definedName name="tot">#REF!</definedName>
    <definedName name="TOT_2">#REF!</definedName>
    <definedName name="tota">'[48]Quadro de qntd'!$J$60</definedName>
    <definedName name="totac" localSheetId="12">#REF!</definedName>
    <definedName name="totac">#REF!</definedName>
    <definedName name="total" localSheetId="12">#REF!</definedName>
    <definedName name="total">#REF!</definedName>
    <definedName name="total_1">#REF!</definedName>
    <definedName name="TOTAL_RESUMO">NA()</definedName>
    <definedName name="total1">'[48]CURVA ABC'!$M$48</definedName>
    <definedName name="TOTAL2">'[27]CURVA ABC NOVO'!$I$321</definedName>
    <definedName name="total3">#REF!</definedName>
    <definedName name="total4">#REF!</definedName>
    <definedName name="total5">#REF!</definedName>
    <definedName name="total6">#REF!</definedName>
    <definedName name="totalob">'[49]Quadro de qntd'!$J$61</definedName>
    <definedName name="totcro">'[48]Cronograma FIS FINANC'!$K$20</definedName>
    <definedName name="TotCrP">[18]CombLub!#REF!</definedName>
    <definedName name="TotCrP_1">[18]CombLub!#REF!</definedName>
    <definedName name="TotCrP_1_4">[18]CombLub!#REF!</definedName>
    <definedName name="TotCrP_4">[18]CombLub!#REF!</definedName>
    <definedName name="TotCrP_6">[18]CombLub!#REF!</definedName>
    <definedName name="TotCrP_6_4">[18]CombLub!#REF!</definedName>
    <definedName name="TotUSM">[18]CombLub!#REF!</definedName>
    <definedName name="TotUSM_1">[18]CombLub!#REF!</definedName>
    <definedName name="TotUSM_1_4">[18]CombLub!#REF!</definedName>
    <definedName name="TotUSM_4">[18]CombLub!#REF!</definedName>
    <definedName name="TotUSM_6">[18]CombLub!#REF!</definedName>
    <definedName name="TotUSM_6_4">[18]CombLub!#REF!</definedName>
    <definedName name="tp6_12">#REF!</definedName>
    <definedName name="tp6_16">#REF!</definedName>
    <definedName name="TPI">#REF!</definedName>
    <definedName name="tpl1_2">#REF!</definedName>
    <definedName name="TPM" localSheetId="12">#REF!</definedName>
    <definedName name="TPM">#REF!</definedName>
    <definedName name="tpmfs">#REF!</definedName>
    <definedName name="TPP">#REF!</definedName>
    <definedName name="transp" localSheetId="12">#REF!</definedName>
    <definedName name="transp">#REF!</definedName>
    <definedName name="transp_1">[18]Tel!#REF!</definedName>
    <definedName name="transp_1_4">[18]Tel!#REF!</definedName>
    <definedName name="transp_4">[18]Tel!#REF!</definedName>
    <definedName name="transp_6">[18]Tel!#REF!</definedName>
    <definedName name="transp_6_4">[18]Tel!#REF!</definedName>
    <definedName name="travessia" localSheetId="12">[16]PRECORC.XLS!#REF!</definedName>
    <definedName name="travessia">[16]PRECORC.XLS!#REF!</definedName>
    <definedName name="trb">#REF!</definedName>
    <definedName name="tre">#REF!</definedName>
    <definedName name="Trecho">'[28]Custos Unitarios'!$A$5</definedName>
    <definedName name="TRP" localSheetId="12">#REF!</definedName>
    <definedName name="TRP">#REF!</definedName>
    <definedName name="ts" localSheetId="12">[47]PLANILHA!#REF!</definedName>
    <definedName name="ts">[47]PLANILHA!#REF!</definedName>
    <definedName name="tsd" localSheetId="12">#REF!</definedName>
    <definedName name="tsd">#REF!</definedName>
    <definedName name="TSs" localSheetId="12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2">[47]PLANILHA!#REF!</definedName>
    <definedName name="ttra">[47]PLANILHA!#REF!</definedName>
    <definedName name="tus">#REF!</definedName>
    <definedName name="tuso">#REF!</definedName>
    <definedName name="TYUIO" hidden="1">{#N/A,#N/A,TRUE,"Serviços"}</definedName>
    <definedName name="TYUIOO" hidden="1">{#N/A,#N/A,TRUE,"Serviços"}</definedName>
    <definedName name="UN" localSheetId="12">#REF!</definedName>
    <definedName name="UN">#REF!</definedName>
    <definedName name="Und" hidden="1">#N/A</definedName>
    <definedName name="UnidAux" hidden="1">#N/A</definedName>
    <definedName name="URV_MAR94" localSheetId="12">#REF!</definedName>
    <definedName name="URV_MAR94">#REF!</definedName>
    <definedName name="USS">#REF!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[41]Teor!$B$3:$B$7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2">[16]PRECORC.XLS!#REF!</definedName>
    <definedName name="VEICULOS">[16]PRECORC.XLS!#REF!</definedName>
    <definedName name="verde" localSheetId="12">#REF!</definedName>
    <definedName name="verde">#REF!</definedName>
    <definedName name="verdepav" localSheetId="12">#REF!</definedName>
    <definedName name="verdepav">#REF!</definedName>
    <definedName name="VIAGENS" localSheetId="12">[16]PRECORC.XLS!#REF!</definedName>
    <definedName name="VIAGENS">[16]PRECORC.XLS!#REF!</definedName>
    <definedName name="VII">#REF!</definedName>
    <definedName name="VIP">#REF!</definedName>
    <definedName name="VLR">#REF!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hidden="1">{#N/A,#N/A,FALSE,"MO (2)"}</definedName>
    <definedName name="vvv_1" hidden="1">{#N/A,#N/A,FALSE,"MO (2)"}</definedName>
    <definedName name="w">NA()</definedName>
    <definedName name="wewewew" hidden="1">{#N/A,#N/A,FALSE,"MO (2)"}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hidden="1">{#N/A,#N/A,FALSE,"EAP";#N/A,#N/A,FALSE,"CURVA AV.FÍSICO";#N/A,#N/A,FALSE,"CURVA AV.FINANC."}</definedName>
    <definedName name="wrn.relext." localSheetId="12" hidden="1">{#N/A,#N/A,TRUE,"Plan1"}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ww">{"cento","duzentos","trezentos","quatrocentos","quinhentos","seiscentos","setecentos","oitocentos","novecentos"}</definedName>
    <definedName name="wwwww" hidden="1">{#N/A,#N/A,FALSE,"MO (2)"}</definedName>
    <definedName name="wwwwww" hidden="1">{#N/A,#N/A,FALSE,"MO (2)"}</definedName>
    <definedName name="x">[41]Equipamentos!#REF!</definedName>
    <definedName name="XX" hidden="1">{"'EI 060 02'!$A$1:$K$59"}</definedName>
    <definedName name="XXX" localSheetId="12">'CRONO FISIC-FINANC'!XXX</definedName>
    <definedName name="XXX">'CRONO FISIC-FINANC'!XXX</definedName>
    <definedName name="xxxxx" hidden="1">{#N/A,#N/A,FALSE,"MO (2)"}</definedName>
    <definedName name="XXXXXX" localSheetId="12">'CRONO FISIC-FINANC'!XXXXXX</definedName>
    <definedName name="XXXXXX">'CRONO FISIC-FINANC'!XXXXXX</definedName>
    <definedName name="xxxxxxxxxxx">#REF!</definedName>
    <definedName name="xxxxxxxxxxxxxx">#REF!</definedName>
    <definedName name="xxxxxxxxxxxxxxxxx">#REF!</definedName>
    <definedName name="yy" hidden="1">{#N/A,#N/A,TRUE,"Serviços"}</definedName>
    <definedName name="z" hidden="1">{#N/A,#N/A,FALSE,"MO (2)"}</definedName>
    <definedName name="z_1" hidden="1">{#N/A,#N/A,FALSE,"MO (2)"}</definedName>
    <definedName name="Z_44FD36C5_FB7F_4AB2_B82D_6C7C681748B3_.wvu.Cols" localSheetId="0" hidden="1">'PFS-1'!#REF!</definedName>
    <definedName name="Z_44FD36C5_FB7F_4AB2_B82D_6C7C681748B3_.wvu.PrintArea" localSheetId="0" hidden="1">'PFS-1'!$A$1:$K$44</definedName>
    <definedName name="Z_44FD36C5_FB7F_4AB2_B82D_6C7C681748B3_.wvu.Rows" localSheetId="0" hidden="1">'PFS-1'!$121:$1048576</definedName>
    <definedName name="Z_44FD36C5_FB7F_4AB2_B82D_6C7C681748B3_.wvu.Rows" localSheetId="3" hidden="1">'PFS-1.1_FatorKa'!$47:$1048576</definedName>
    <definedName name="Z_44FD36C5_FB7F_4AB2_B82D_6C7C681748B3_.wvu.Rows" localSheetId="4" hidden="1">'PFS-1.2_FatorKb'!$46:$1048576</definedName>
    <definedName name="Z_44FD36C5_FB7F_4AB2_B82D_6C7C681748B3_.wvu.Rows" localSheetId="5" hidden="1">'PFS-1.3_FatorKc'!$46:$1048576</definedName>
    <definedName name="Z_44FD36C5_FB7F_4AB2_B82D_6C7C681748B3_.wvu.Rows" localSheetId="6" hidden="1">'PFS-1.4_FatorKd'!$41:$1048576,'PFS-1.4_FatorKd'!$40:$40</definedName>
    <definedName name="zar">#REF!</definedName>
    <definedName name="zaza" hidden="1">{#N/A,#N/A,FALSE,"MO (2)"}</definedName>
    <definedName name="zaza_1" hidden="1">{#N/A,#N/A,FALSE,"MO (2)"}</definedName>
    <definedName name="zenil" localSheetId="12">#REF!</definedName>
    <definedName name="zenil">#REF!</definedName>
    <definedName name="zzzzz" hidden="1">{"'EI 060 02'!$A$1:$K$59"}</definedName>
  </definedNames>
  <calcPr calcId="191029"/>
  <customWorkbookViews>
    <customWorkbookView name="Diana Santos de Jesus - Modo de exibição pessoal" guid="{44FD36C5-FB7F-4AB2-B82D-6C7C681748B3}" mergeInterval="0" personalView="1" maximized="1" xWindow="-8" yWindow="-8" windowWidth="1936" windowHeight="1048" tabRatio="834" activeSheetId="9"/>
  </customWorkbookViews>
</workbook>
</file>

<file path=xl/calcChain.xml><?xml version="1.0" encoding="utf-8"?>
<calcChain xmlns="http://schemas.openxmlformats.org/spreadsheetml/2006/main">
  <c r="G9" i="1" l="1"/>
  <c r="G10" i="1"/>
  <c r="G11" i="1"/>
  <c r="E13" i="7"/>
  <c r="C25" i="43"/>
  <c r="Q11" i="37"/>
  <c r="R11" i="37"/>
  <c r="R10" i="37"/>
  <c r="F10" i="35"/>
  <c r="G18" i="1"/>
  <c r="E9" i="7"/>
  <c r="E8" i="7"/>
  <c r="Z101" i="33"/>
  <c r="Z100" i="33"/>
  <c r="D19" i="42"/>
  <c r="D18" i="42"/>
  <c r="D17" i="42" s="1"/>
  <c r="F13" i="1"/>
  <c r="F14" i="1"/>
  <c r="F15" i="1"/>
  <c r="F12" i="1"/>
  <c r="N8" i="1"/>
  <c r="N9" i="1"/>
  <c r="N10" i="1"/>
  <c r="N11" i="1"/>
  <c r="M8" i="1" l="1"/>
  <c r="B22" i="44"/>
  <c r="B25" i="44" s="1"/>
  <c r="B23" i="44"/>
  <c r="B24" i="44" s="1"/>
  <c r="B52" i="44"/>
  <c r="B55" i="44" s="1"/>
  <c r="B53" i="44"/>
  <c r="B86" i="44"/>
  <c r="B89" i="44" s="1"/>
  <c r="B87" i="44"/>
  <c r="C22" i="43"/>
  <c r="C27" i="43" s="1"/>
  <c r="C31" i="43"/>
  <c r="C38" i="43" s="1"/>
  <c r="C19" i="43"/>
  <c r="C16" i="43"/>
  <c r="G11" i="43"/>
  <c r="F11" i="43"/>
  <c r="C11" i="43" s="1"/>
  <c r="C14" i="43" s="1"/>
  <c r="E11" i="43"/>
  <c r="E11" i="28"/>
  <c r="F11" i="28"/>
  <c r="G11" i="28"/>
  <c r="C22" i="28"/>
  <c r="C27" i="28" s="1"/>
  <c r="C31" i="28"/>
  <c r="C20" i="43" l="1"/>
  <c r="C17" i="43"/>
  <c r="B54" i="44"/>
  <c r="B88" i="44"/>
  <c r="C34" i="43"/>
  <c r="D16" i="15"/>
  <c r="C29" i="28" l="1"/>
  <c r="C32" i="28" s="1"/>
  <c r="C29" i="43"/>
  <c r="C32" i="43" s="1"/>
  <c r="C37" i="28"/>
  <c r="C37" i="43"/>
  <c r="C39" i="43" s="1"/>
  <c r="C44" i="43" l="1"/>
  <c r="C43" i="43"/>
  <c r="C46" i="43"/>
  <c r="C48" i="43"/>
  <c r="C47" i="43" l="1"/>
  <c r="C50" i="43"/>
  <c r="G17" i="1" s="1"/>
  <c r="C7" i="43"/>
  <c r="C49" i="43"/>
  <c r="H10" i="42" l="1"/>
  <c r="C9" i="43"/>
  <c r="C8" i="43"/>
  <c r="O44" i="15" l="1"/>
  <c r="N44" i="15"/>
  <c r="M44" i="15"/>
  <c r="L44" i="15"/>
  <c r="K44" i="15"/>
  <c r="J44" i="15"/>
  <c r="I44" i="15"/>
  <c r="H44" i="15"/>
  <c r="G44" i="15"/>
  <c r="F44" i="15"/>
  <c r="E44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O16" i="15"/>
  <c r="N16" i="15"/>
  <c r="M16" i="15"/>
  <c r="L16" i="15"/>
  <c r="K16" i="15"/>
  <c r="J16" i="15"/>
  <c r="I16" i="15"/>
  <c r="H16" i="15"/>
  <c r="G16" i="15"/>
  <c r="F16" i="15"/>
  <c r="E16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O8" i="15"/>
  <c r="N8" i="15"/>
  <c r="M8" i="15"/>
  <c r="L8" i="15"/>
  <c r="K8" i="15"/>
  <c r="J8" i="15"/>
  <c r="I8" i="15"/>
  <c r="H8" i="15"/>
  <c r="G8" i="15"/>
  <c r="F8" i="15"/>
  <c r="E8" i="15"/>
  <c r="D8" i="15"/>
  <c r="O6" i="15"/>
  <c r="N6" i="15"/>
  <c r="M6" i="15"/>
  <c r="L6" i="15"/>
  <c r="K6" i="15"/>
  <c r="J6" i="15"/>
  <c r="I6" i="15"/>
  <c r="H6" i="15"/>
  <c r="G6" i="15"/>
  <c r="F6" i="15"/>
  <c r="E6" i="15"/>
  <c r="D6" i="15"/>
  <c r="E4" i="15"/>
  <c r="F4" i="15"/>
  <c r="G4" i="15"/>
  <c r="H4" i="15"/>
  <c r="I4" i="15"/>
  <c r="J4" i="15"/>
  <c r="K4" i="15"/>
  <c r="L4" i="15"/>
  <c r="M4" i="15"/>
  <c r="N4" i="15"/>
  <c r="O4" i="15"/>
  <c r="D4" i="15"/>
  <c r="B29" i="15"/>
  <c r="A29" i="15"/>
  <c r="B25" i="15"/>
  <c r="B27" i="15"/>
  <c r="B31" i="15"/>
  <c r="B33" i="15"/>
  <c r="B19" i="15"/>
  <c r="B21" i="15"/>
  <c r="B23" i="15"/>
  <c r="A39" i="15"/>
  <c r="A37" i="15"/>
  <c r="A35" i="15"/>
  <c r="A33" i="15"/>
  <c r="A31" i="15"/>
  <c r="A27" i="15"/>
  <c r="A25" i="15"/>
  <c r="A23" i="15"/>
  <c r="A21" i="15"/>
  <c r="A19" i="15"/>
  <c r="A9" i="15"/>
  <c r="A7" i="15"/>
  <c r="A5" i="15"/>
  <c r="A3" i="15"/>
  <c r="H12" i="42"/>
  <c r="H13" i="42"/>
  <c r="H14" i="42"/>
  <c r="H15" i="42"/>
  <c r="H16" i="42"/>
  <c r="G14" i="42"/>
  <c r="F21" i="1" s="1"/>
  <c r="A14" i="42"/>
  <c r="G11" i="42"/>
  <c r="F18" i="1" s="1"/>
  <c r="G13" i="42"/>
  <c r="F20" i="1" s="1"/>
  <c r="G15" i="42"/>
  <c r="F22" i="1" s="1"/>
  <c r="J22" i="1" s="1"/>
  <c r="O22" i="1" s="1"/>
  <c r="G16" i="42"/>
  <c r="F23" i="1" s="1"/>
  <c r="J23" i="1" s="1"/>
  <c r="O23" i="1" s="1"/>
  <c r="G10" i="42"/>
  <c r="F17" i="1" s="1"/>
  <c r="G19" i="42"/>
  <c r="F26" i="1" s="1"/>
  <c r="G17" i="42"/>
  <c r="F24" i="1" s="1"/>
  <c r="D12" i="42"/>
  <c r="G12" i="42" s="1"/>
  <c r="F19" i="1" s="1"/>
  <c r="J19" i="1" s="1"/>
  <c r="O19" i="1" s="1"/>
  <c r="A19" i="42"/>
  <c r="A18" i="42"/>
  <c r="A17" i="42"/>
  <c r="A16" i="42"/>
  <c r="A15" i="42"/>
  <c r="A13" i="42"/>
  <c r="A12" i="42"/>
  <c r="A11" i="42"/>
  <c r="A10" i="42"/>
  <c r="C10" i="42" s="1"/>
  <c r="A6" i="42"/>
  <c r="A4" i="42"/>
  <c r="B3" i="34"/>
  <c r="E26" i="1"/>
  <c r="E25" i="1"/>
  <c r="D26" i="1"/>
  <c r="B39" i="15" s="1"/>
  <c r="D25" i="1"/>
  <c r="B37" i="15" s="1"/>
  <c r="E24" i="1"/>
  <c r="D24" i="1"/>
  <c r="B35" i="15" s="1"/>
  <c r="G26" i="1"/>
  <c r="H19" i="42" s="1"/>
  <c r="G25" i="1"/>
  <c r="H18" i="42" s="1"/>
  <c r="G24" i="1"/>
  <c r="H17" i="42" s="1"/>
  <c r="C14" i="1"/>
  <c r="E14" i="1" s="1"/>
  <c r="C13" i="1"/>
  <c r="A13" i="15" s="1"/>
  <c r="C15" i="1"/>
  <c r="A17" i="15" s="1"/>
  <c r="C12" i="1"/>
  <c r="A11" i="15" s="1"/>
  <c r="Z50" i="33"/>
  <c r="C11" i="42" l="1"/>
  <c r="C18" i="42"/>
  <c r="B14" i="42"/>
  <c r="I14" i="42"/>
  <c r="C12" i="42"/>
  <c r="C19" i="42"/>
  <c r="I13" i="42"/>
  <c r="C13" i="42"/>
  <c r="B10" i="42"/>
  <c r="A15" i="15"/>
  <c r="C15" i="42"/>
  <c r="C16" i="42"/>
  <c r="I16" i="42"/>
  <c r="C17" i="42"/>
  <c r="I15" i="42"/>
  <c r="I12" i="42"/>
  <c r="I19" i="42"/>
  <c r="I17" i="42"/>
  <c r="B13" i="42"/>
  <c r="G18" i="42"/>
  <c r="C14" i="42"/>
  <c r="B12" i="42"/>
  <c r="B11" i="42"/>
  <c r="B16" i="42"/>
  <c r="B15" i="42"/>
  <c r="B17" i="42"/>
  <c r="B19" i="42"/>
  <c r="B18" i="42"/>
  <c r="J20" i="1"/>
  <c r="O20" i="1" s="1"/>
  <c r="J21" i="1"/>
  <c r="O21" i="1" s="1"/>
  <c r="E12" i="1"/>
  <c r="E13" i="1"/>
  <c r="J26" i="1"/>
  <c r="O26" i="1" s="1"/>
  <c r="E15" i="1"/>
  <c r="J24" i="1"/>
  <c r="O24" i="1" s="1"/>
  <c r="G12" i="37"/>
  <c r="Q12" i="37" s="1"/>
  <c r="G11" i="37"/>
  <c r="G10" i="37"/>
  <c r="G16" i="1"/>
  <c r="A6" i="37"/>
  <c r="A4" i="37"/>
  <c r="R12" i="37"/>
  <c r="B11" i="37"/>
  <c r="B12" i="37"/>
  <c r="B10" i="37"/>
  <c r="D8" i="1"/>
  <c r="D12" i="1" l="1"/>
  <c r="B11" i="15" s="1"/>
  <c r="B3" i="15"/>
  <c r="F25" i="1"/>
  <c r="J25" i="1" s="1"/>
  <c r="O25" i="1" s="1"/>
  <c r="I18" i="42"/>
  <c r="Q10" i="37"/>
  <c r="F16" i="1" s="1"/>
  <c r="J16" i="1" s="1"/>
  <c r="O16" i="1" s="1"/>
  <c r="S12" i="37"/>
  <c r="S11" i="37"/>
  <c r="S10" i="37" l="1"/>
  <c r="S13" i="37" s="1"/>
  <c r="A6" i="7" l="1"/>
  <c r="F5" i="7"/>
  <c r="A4" i="7"/>
  <c r="F35" i="36"/>
  <c r="F34" i="36"/>
  <c r="F32" i="36"/>
  <c r="F31" i="36"/>
  <c r="F30" i="36"/>
  <c r="F29" i="36"/>
  <c r="F28" i="36"/>
  <c r="F26" i="36"/>
  <c r="F25" i="36"/>
  <c r="F24" i="36"/>
  <c r="F23" i="36"/>
  <c r="F22" i="36"/>
  <c r="F21" i="36"/>
  <c r="F20" i="36"/>
  <c r="F18" i="36"/>
  <c r="F17" i="36"/>
  <c r="F16" i="36"/>
  <c r="F15" i="36"/>
  <c r="F14" i="36"/>
  <c r="F13" i="36"/>
  <c r="F12" i="36"/>
  <c r="F11" i="36"/>
  <c r="F10" i="36"/>
  <c r="F35" i="35"/>
  <c r="F34" i="35"/>
  <c r="F32" i="35"/>
  <c r="F31" i="35"/>
  <c r="F30" i="35"/>
  <c r="F29" i="35"/>
  <c r="F28" i="35"/>
  <c r="F26" i="35"/>
  <c r="F25" i="35"/>
  <c r="F24" i="35"/>
  <c r="F23" i="35"/>
  <c r="F22" i="35"/>
  <c r="F21" i="35"/>
  <c r="F20" i="35"/>
  <c r="F18" i="35"/>
  <c r="F17" i="35"/>
  <c r="F16" i="35"/>
  <c r="F15" i="35"/>
  <c r="F14" i="35"/>
  <c r="F13" i="35"/>
  <c r="F12" i="35"/>
  <c r="F11" i="35"/>
  <c r="D10" i="7"/>
  <c r="D11" i="7"/>
  <c r="D8" i="7" l="1"/>
  <c r="G8" i="1"/>
  <c r="J8" i="1" s="1"/>
  <c r="O8" i="1" s="1"/>
  <c r="E33" i="36"/>
  <c r="E27" i="36"/>
  <c r="E19" i="36"/>
  <c r="E9" i="36"/>
  <c r="E36" i="36" s="1"/>
  <c r="A6" i="36"/>
  <c r="F5" i="36"/>
  <c r="A4" i="36"/>
  <c r="E33" i="35"/>
  <c r="E27" i="35"/>
  <c r="E19" i="35"/>
  <c r="E9" i="35"/>
  <c r="A6" i="35"/>
  <c r="F5" i="35"/>
  <c r="A4" i="35"/>
  <c r="A6" i="4"/>
  <c r="A4" i="4"/>
  <c r="E19" i="4"/>
  <c r="J9" i="1"/>
  <c r="J10" i="1"/>
  <c r="O10" i="1" s="1"/>
  <c r="J11" i="1"/>
  <c r="O11" i="1" s="1"/>
  <c r="E8" i="1"/>
  <c r="E9" i="1"/>
  <c r="E10" i="1"/>
  <c r="E11" i="1"/>
  <c r="D9" i="1"/>
  <c r="D10" i="1"/>
  <c r="D11" i="1"/>
  <c r="O9" i="1" l="1"/>
  <c r="F10" i="4"/>
  <c r="F31" i="4"/>
  <c r="D15" i="1"/>
  <c r="B17" i="15" s="1"/>
  <c r="B9" i="15"/>
  <c r="D14" i="1"/>
  <c r="B15" i="15" s="1"/>
  <c r="B7" i="15"/>
  <c r="D13" i="1"/>
  <c r="B13" i="15" s="1"/>
  <c r="B5" i="15"/>
  <c r="F23" i="4"/>
  <c r="F22" i="4"/>
  <c r="F21" i="4"/>
  <c r="F32" i="4"/>
  <c r="F28" i="4"/>
  <c r="F25" i="4"/>
  <c r="F20" i="4"/>
  <c r="F15" i="4"/>
  <c r="F14" i="4"/>
  <c r="F35" i="4"/>
  <c r="F34" i="4"/>
  <c r="F11" i="4"/>
  <c r="F30" i="4"/>
  <c r="F29" i="4"/>
  <c r="F26" i="4"/>
  <c r="F18" i="4"/>
  <c r="F17" i="4"/>
  <c r="F16" i="4"/>
  <c r="F12" i="4"/>
  <c r="F15" i="7"/>
  <c r="F14" i="7"/>
  <c r="F16" i="7"/>
  <c r="F13" i="4"/>
  <c r="F24" i="4"/>
  <c r="F27" i="35"/>
  <c r="F19" i="36"/>
  <c r="F33" i="36"/>
  <c r="F33" i="35"/>
  <c r="F19" i="35"/>
  <c r="F27" i="36"/>
  <c r="F9" i="35"/>
  <c r="F9" i="36"/>
  <c r="E36" i="35"/>
  <c r="F13" i="7" l="1"/>
  <c r="F19" i="4"/>
  <c r="F36" i="35"/>
  <c r="F36" i="36"/>
  <c r="F33" i="4"/>
  <c r="F9" i="4"/>
  <c r="F27" i="4"/>
  <c r="F36" i="4" l="1"/>
  <c r="Z5" i="33" l="1"/>
  <c r="Z44" i="33" l="1"/>
  <c r="Z45" i="33"/>
  <c r="Z43" i="33"/>
  <c r="L8" i="1"/>
  <c r="G12" i="1" s="1"/>
  <c r="Z6" i="33"/>
  <c r="Z7" i="33"/>
  <c r="Z8" i="33"/>
  <c r="Z9" i="33"/>
  <c r="Z10" i="33"/>
  <c r="Z11" i="33"/>
  <c r="Z12" i="33"/>
  <c r="Z13" i="33"/>
  <c r="Z14" i="33"/>
  <c r="Z15" i="33"/>
  <c r="Z16" i="33"/>
  <c r="Z17" i="33"/>
  <c r="Z18" i="33"/>
  <c r="L10" i="1" s="1"/>
  <c r="G14" i="1" s="1"/>
  <c r="Z19" i="33"/>
  <c r="Z20" i="33"/>
  <c r="Z21" i="33"/>
  <c r="Z22" i="33"/>
  <c r="Z23" i="33"/>
  <c r="Z24" i="33"/>
  <c r="Z25" i="33"/>
  <c r="Z26" i="33"/>
  <c r="Z27" i="33"/>
  <c r="Z28" i="33"/>
  <c r="Z29" i="33"/>
  <c r="Z30" i="33"/>
  <c r="Z31" i="33"/>
  <c r="Z32" i="33"/>
  <c r="Z33" i="33"/>
  <c r="Z34" i="33"/>
  <c r="Z35" i="33"/>
  <c r="Z36" i="33"/>
  <c r="Z37" i="33"/>
  <c r="Z38" i="33"/>
  <c r="Z39" i="33"/>
  <c r="Z40" i="33"/>
  <c r="Z41" i="33"/>
  <c r="Z42" i="33"/>
  <c r="Z46" i="33"/>
  <c r="Z47" i="33"/>
  <c r="Z48" i="33"/>
  <c r="Z49" i="33"/>
  <c r="Z51" i="33"/>
  <c r="Z52" i="33"/>
  <c r="Z53" i="33"/>
  <c r="Z54" i="33"/>
  <c r="Z55" i="33"/>
  <c r="Z56" i="33"/>
  <c r="Z57" i="33"/>
  <c r="Z58" i="33"/>
  <c r="Z59" i="33"/>
  <c r="Z60" i="33"/>
  <c r="Z61" i="33"/>
  <c r="Z62" i="33"/>
  <c r="Z63" i="33"/>
  <c r="Z64" i="33"/>
  <c r="Z65" i="33"/>
  <c r="Z66" i="33"/>
  <c r="Z67" i="33"/>
  <c r="Z68" i="33"/>
  <c r="Z69" i="33"/>
  <c r="Z70" i="33"/>
  <c r="Z71" i="33"/>
  <c r="L9" i="1" s="1"/>
  <c r="G13" i="1" s="1"/>
  <c r="Z72" i="33"/>
  <c r="Z73" i="33"/>
  <c r="Z74" i="33"/>
  <c r="Z75" i="33"/>
  <c r="Z76" i="33"/>
  <c r="Z77" i="33"/>
  <c r="Z78" i="33"/>
  <c r="Z79" i="33"/>
  <c r="Z80" i="33"/>
  <c r="Z81" i="33"/>
  <c r="Z82" i="33"/>
  <c r="Z83" i="33"/>
  <c r="Z84" i="33"/>
  <c r="Z85" i="33"/>
  <c r="Z86" i="33"/>
  <c r="Z87" i="33"/>
  <c r="Z88" i="33"/>
  <c r="Z89" i="33"/>
  <c r="Z90" i="33"/>
  <c r="Z91" i="33"/>
  <c r="Z92" i="33"/>
  <c r="Z93" i="33"/>
  <c r="Z94" i="33"/>
  <c r="Z95" i="33"/>
  <c r="Z96" i="33"/>
  <c r="Z97" i="33"/>
  <c r="Z98" i="33"/>
  <c r="Z99" i="33"/>
  <c r="Z102" i="33"/>
  <c r="Z103" i="33"/>
  <c r="Z104" i="33"/>
  <c r="Z105" i="33"/>
  <c r="Z106" i="33"/>
  <c r="J12" i="1" l="1"/>
  <c r="O12" i="1" s="1"/>
  <c r="J14" i="1"/>
  <c r="O14" i="1" s="1"/>
  <c r="J13" i="1"/>
  <c r="O13" i="1" s="1"/>
  <c r="L11" i="1"/>
  <c r="G15" i="1" s="1"/>
  <c r="J15" i="1" l="1"/>
  <c r="O15" i="1" s="1"/>
  <c r="B14" i="34"/>
  <c r="C38" i="28" l="1"/>
  <c r="C25" i="28"/>
  <c r="C34" i="28"/>
  <c r="C39" i="28" s="1"/>
  <c r="C19" i="28"/>
  <c r="C16" i="28"/>
  <c r="C11" i="28" l="1"/>
  <c r="C14" i="28" s="1"/>
  <c r="C20" i="28" s="1"/>
  <c r="C17" i="28" l="1"/>
  <c r="C44" i="28" s="1"/>
  <c r="C50" i="28" s="1"/>
  <c r="H11" i="42" l="1"/>
  <c r="I11" i="42" s="1"/>
  <c r="J18" i="1"/>
  <c r="O18" i="1" s="1"/>
  <c r="C43" i="28"/>
  <c r="C48" i="28" s="1"/>
  <c r="C7" i="28" s="1"/>
  <c r="C47" i="28"/>
  <c r="C46" i="28"/>
  <c r="C49" i="28" l="1"/>
  <c r="C9" i="28" l="1"/>
  <c r="C8" i="28"/>
  <c r="I10" i="42"/>
  <c r="I20" i="42" s="1"/>
  <c r="J17" i="1"/>
  <c r="H27" i="1" l="1"/>
  <c r="O17" i="1"/>
  <c r="O27" i="1" s="1"/>
  <c r="E33" i="4"/>
  <c r="E27" i="4"/>
  <c r="E9" i="4"/>
  <c r="E36" i="4" l="1"/>
  <c r="F12" i="7" s="1"/>
  <c r="F9" i="7" s="1"/>
  <c r="F5" i="4" l="1"/>
  <c r="E10" i="7" l="1"/>
  <c r="F10" i="7" s="1"/>
  <c r="E11" i="7"/>
  <c r="F11" i="7" s="1"/>
  <c r="A31" i="7"/>
  <c r="F8" i="7" l="1"/>
  <c r="E17" i="7"/>
  <c r="I13" i="1" l="1"/>
  <c r="H13" i="1" s="1"/>
  <c r="K13" i="1" s="1"/>
  <c r="C13" i="15" s="1"/>
  <c r="I14" i="1"/>
  <c r="H14" i="1" s="1"/>
  <c r="K14" i="1" s="1"/>
  <c r="C15" i="15" s="1"/>
  <c r="I15" i="1"/>
  <c r="H15" i="1" s="1"/>
  <c r="K15" i="1" s="1"/>
  <c r="C17" i="15" s="1"/>
  <c r="I16" i="1"/>
  <c r="H16" i="1" s="1"/>
  <c r="K16" i="1" s="1"/>
  <c r="C19" i="15" s="1"/>
  <c r="I19" i="1"/>
  <c r="H19" i="1" s="1"/>
  <c r="K19" i="1" s="1"/>
  <c r="C25" i="15" s="1"/>
  <c r="I20" i="1"/>
  <c r="H20" i="1" s="1"/>
  <c r="K20" i="1" s="1"/>
  <c r="C27" i="15" s="1"/>
  <c r="I21" i="1"/>
  <c r="H21" i="1" s="1"/>
  <c r="K21" i="1" s="1"/>
  <c r="C29" i="15" s="1"/>
  <c r="I22" i="1"/>
  <c r="I12" i="1"/>
  <c r="H12" i="1" s="1"/>
  <c r="K12" i="1" s="1"/>
  <c r="C11" i="15" s="1"/>
  <c r="I17" i="1"/>
  <c r="H17" i="1" s="1"/>
  <c r="K17" i="1" s="1"/>
  <c r="C21" i="15" s="1"/>
  <c r="I23" i="1"/>
  <c r="H23" i="1" s="1"/>
  <c r="K23" i="1" s="1"/>
  <c r="C33" i="15" s="1"/>
  <c r="E37" i="36"/>
  <c r="E37" i="35"/>
  <c r="E37" i="4"/>
  <c r="M17" i="15" l="1"/>
  <c r="O17" i="15"/>
  <c r="H17" i="15"/>
  <c r="E17" i="15"/>
  <c r="F17" i="15"/>
  <c r="N17" i="15"/>
  <c r="I17" i="15"/>
  <c r="D17" i="15"/>
  <c r="J17" i="15"/>
  <c r="G17" i="15"/>
  <c r="K17" i="15"/>
  <c r="L17" i="15"/>
  <c r="E21" i="15"/>
  <c r="L21" i="15"/>
  <c r="I21" i="15"/>
  <c r="N21" i="15"/>
  <c r="O21" i="15"/>
  <c r="F21" i="15"/>
  <c r="M21" i="15"/>
  <c r="K21" i="15"/>
  <c r="D21" i="15"/>
  <c r="J21" i="15"/>
  <c r="G21" i="15"/>
  <c r="H21" i="15"/>
  <c r="M29" i="15"/>
  <c r="J29" i="15"/>
  <c r="E29" i="15"/>
  <c r="H29" i="15"/>
  <c r="G29" i="15"/>
  <c r="K29" i="15"/>
  <c r="I29" i="15"/>
  <c r="D29" i="15"/>
  <c r="N29" i="15"/>
  <c r="O29" i="15"/>
  <c r="L29" i="15"/>
  <c r="F29" i="15"/>
  <c r="E25" i="15"/>
  <c r="J25" i="15"/>
  <c r="G25" i="15"/>
  <c r="K25" i="15"/>
  <c r="I25" i="15"/>
  <c r="L25" i="15"/>
  <c r="H25" i="15"/>
  <c r="M25" i="15"/>
  <c r="O25" i="15"/>
  <c r="D25" i="15"/>
  <c r="F25" i="15"/>
  <c r="N25" i="15"/>
  <c r="K15" i="15"/>
  <c r="O15" i="15"/>
  <c r="H15" i="15"/>
  <c r="I15" i="15"/>
  <c r="J15" i="15"/>
  <c r="L15" i="15"/>
  <c r="N15" i="15"/>
  <c r="D15" i="15"/>
  <c r="F15" i="15"/>
  <c r="M15" i="15"/>
  <c r="G15" i="15"/>
  <c r="E15" i="15"/>
  <c r="O33" i="15"/>
  <c r="F33" i="15"/>
  <c r="K33" i="15"/>
  <c r="J33" i="15"/>
  <c r="N33" i="15"/>
  <c r="E33" i="15"/>
  <c r="I33" i="15"/>
  <c r="H33" i="15"/>
  <c r="M33" i="15"/>
  <c r="D33" i="15"/>
  <c r="G33" i="15"/>
  <c r="L33" i="15"/>
  <c r="D11" i="15"/>
  <c r="H11" i="15"/>
  <c r="J11" i="15"/>
  <c r="I11" i="15"/>
  <c r="F11" i="15"/>
  <c r="G11" i="15"/>
  <c r="E11" i="15"/>
  <c r="K11" i="15"/>
  <c r="O11" i="15"/>
  <c r="L11" i="15"/>
  <c r="M11" i="15"/>
  <c r="N11" i="15"/>
  <c r="J27" i="15"/>
  <c r="G27" i="15"/>
  <c r="I27" i="15"/>
  <c r="E27" i="15"/>
  <c r="M27" i="15"/>
  <c r="L27" i="15"/>
  <c r="K27" i="15"/>
  <c r="F27" i="15"/>
  <c r="H27" i="15"/>
  <c r="O27" i="15"/>
  <c r="D27" i="15"/>
  <c r="N27" i="15"/>
  <c r="I19" i="15"/>
  <c r="G19" i="15"/>
  <c r="O19" i="15"/>
  <c r="H19" i="15"/>
  <c r="K19" i="15"/>
  <c r="L19" i="15"/>
  <c r="F19" i="15"/>
  <c r="J19" i="15"/>
  <c r="D19" i="15"/>
  <c r="N19" i="15"/>
  <c r="E19" i="15"/>
  <c r="M19" i="15"/>
  <c r="O13" i="15"/>
  <c r="D13" i="15"/>
  <c r="K13" i="15"/>
  <c r="N13" i="15"/>
  <c r="J13" i="15"/>
  <c r="H13" i="15"/>
  <c r="L13" i="15"/>
  <c r="M13" i="15"/>
  <c r="F13" i="15"/>
  <c r="I13" i="15"/>
  <c r="G13" i="15"/>
  <c r="E13" i="15"/>
  <c r="I8" i="1"/>
  <c r="H8" i="1" s="1"/>
  <c r="K8" i="1" s="1"/>
  <c r="C3" i="15" s="1"/>
  <c r="D3" i="15" s="1"/>
  <c r="I9" i="1"/>
  <c r="H9" i="1" s="1"/>
  <c r="K9" i="1" s="1"/>
  <c r="C5" i="15" s="1"/>
  <c r="D5" i="15" s="1"/>
  <c r="I10" i="1"/>
  <c r="H10" i="1" s="1"/>
  <c r="K10" i="1" s="1"/>
  <c r="C7" i="15" s="1"/>
  <c r="D7" i="15" s="1"/>
  <c r="I11" i="1"/>
  <c r="H11" i="1" s="1"/>
  <c r="K11" i="1" s="1"/>
  <c r="C9" i="15" s="1"/>
  <c r="D9" i="15" s="1"/>
  <c r="I26" i="1"/>
  <c r="H26" i="1" s="1"/>
  <c r="K26" i="1" s="1"/>
  <c r="C39" i="15" s="1"/>
  <c r="I24" i="1"/>
  <c r="H24" i="1" s="1"/>
  <c r="K24" i="1" s="1"/>
  <c r="C35" i="15" s="1"/>
  <c r="H22" i="1"/>
  <c r="K22" i="1" s="1"/>
  <c r="C31" i="15" s="1"/>
  <c r="I25" i="1"/>
  <c r="H25" i="1" s="1"/>
  <c r="K25" i="1" s="1"/>
  <c r="C37" i="15" s="1"/>
  <c r="I18" i="1"/>
  <c r="H18" i="1" s="1"/>
  <c r="K18" i="1" s="1"/>
  <c r="C23" i="15" s="1"/>
  <c r="P27" i="15" l="1"/>
  <c r="P19" i="15"/>
  <c r="P11" i="15"/>
  <c r="P33" i="15"/>
  <c r="P13" i="15"/>
  <c r="P29" i="15"/>
  <c r="P21" i="15"/>
  <c r="P25" i="15"/>
  <c r="E37" i="15"/>
  <c r="F37" i="15"/>
  <c r="K37" i="15"/>
  <c r="M37" i="15"/>
  <c r="N37" i="15"/>
  <c r="D37" i="15"/>
  <c r="L37" i="15"/>
  <c r="H37" i="15"/>
  <c r="O37" i="15"/>
  <c r="I37" i="15"/>
  <c r="G37" i="15"/>
  <c r="J37" i="15"/>
  <c r="G39" i="15"/>
  <c r="L39" i="15"/>
  <c r="O39" i="15"/>
  <c r="F39" i="15"/>
  <c r="E39" i="15"/>
  <c r="I39" i="15"/>
  <c r="K39" i="15"/>
  <c r="M39" i="15"/>
  <c r="J39" i="15"/>
  <c r="N39" i="15"/>
  <c r="D39" i="15"/>
  <c r="H39" i="15"/>
  <c r="P15" i="15"/>
  <c r="O31" i="15"/>
  <c r="K31" i="15"/>
  <c r="D31" i="15"/>
  <c r="M31" i="15"/>
  <c r="E31" i="15"/>
  <c r="G31" i="15"/>
  <c r="I31" i="15"/>
  <c r="L31" i="15"/>
  <c r="F31" i="15"/>
  <c r="J31" i="15"/>
  <c r="H31" i="15"/>
  <c r="N31" i="15"/>
  <c r="P17" i="15"/>
  <c r="J35" i="15"/>
  <c r="D35" i="15"/>
  <c r="N35" i="15"/>
  <c r="E35" i="15"/>
  <c r="H35" i="15"/>
  <c r="O35" i="15"/>
  <c r="G35" i="15"/>
  <c r="M35" i="15"/>
  <c r="K35" i="15"/>
  <c r="I35" i="15"/>
  <c r="L35" i="15"/>
  <c r="F35" i="15"/>
  <c r="H23" i="15"/>
  <c r="D23" i="15"/>
  <c r="G23" i="15"/>
  <c r="J23" i="15"/>
  <c r="I23" i="15"/>
  <c r="M23" i="15"/>
  <c r="L23" i="15"/>
  <c r="F23" i="15"/>
  <c r="N23" i="15"/>
  <c r="K23" i="15"/>
  <c r="O23" i="15"/>
  <c r="E23" i="15"/>
  <c r="C41" i="15"/>
  <c r="F9" i="15"/>
  <c r="K9" i="15"/>
  <c r="E9" i="15"/>
  <c r="J9" i="15"/>
  <c r="N9" i="15"/>
  <c r="H9" i="15"/>
  <c r="L9" i="15"/>
  <c r="G9" i="15"/>
  <c r="O9" i="15"/>
  <c r="I9" i="15"/>
  <c r="M9" i="15"/>
  <c r="E7" i="15"/>
  <c r="J7" i="15"/>
  <c r="M7" i="15"/>
  <c r="H7" i="15"/>
  <c r="O7" i="15"/>
  <c r="K7" i="15"/>
  <c r="L7" i="15"/>
  <c r="F7" i="15"/>
  <c r="N7" i="15"/>
  <c r="G7" i="15"/>
  <c r="I7" i="15"/>
  <c r="E5" i="15"/>
  <c r="K5" i="15"/>
  <c r="J5" i="15"/>
  <c r="M5" i="15"/>
  <c r="O5" i="15"/>
  <c r="N5" i="15"/>
  <c r="I5" i="15"/>
  <c r="H5" i="15"/>
  <c r="F5" i="15"/>
  <c r="G5" i="15"/>
  <c r="L5" i="15"/>
  <c r="F3" i="15"/>
  <c r="M3" i="15"/>
  <c r="E3" i="15"/>
  <c r="L3" i="15"/>
  <c r="O3" i="15"/>
  <c r="K3" i="15"/>
  <c r="N3" i="15"/>
  <c r="D43" i="15" l="1"/>
  <c r="D45" i="15" s="1"/>
  <c r="D46" i="15" s="1"/>
  <c r="P31" i="15"/>
  <c r="P37" i="15"/>
  <c r="P39" i="15"/>
  <c r="P35" i="15"/>
  <c r="O43" i="15"/>
  <c r="K43" i="15"/>
  <c r="M43" i="15"/>
  <c r="N43" i="15"/>
  <c r="P23" i="15"/>
  <c r="L43" i="15"/>
  <c r="P7" i="15"/>
  <c r="P5" i="15"/>
  <c r="E43" i="15"/>
  <c r="F43" i="15"/>
  <c r="P9" i="15"/>
  <c r="H29" i="1"/>
  <c r="H30" i="1" s="1"/>
  <c r="M30" i="1" s="1"/>
  <c r="D44" i="15" l="1"/>
  <c r="E45" i="15"/>
  <c r="E46" i="15"/>
  <c r="F45" i="15"/>
  <c r="H28" i="1"/>
  <c r="F46" i="15" l="1"/>
  <c r="G3" i="15"/>
  <c r="J3" i="15"/>
  <c r="I3" i="15"/>
  <c r="H3" i="15"/>
  <c r="H43" i="15" l="1"/>
  <c r="I43" i="15"/>
  <c r="J43" i="15"/>
  <c r="G43" i="15"/>
  <c r="P3" i="15"/>
  <c r="P41" i="15" l="1"/>
  <c r="G45" i="15"/>
  <c r="H45" i="15" l="1"/>
  <c r="G46" i="15"/>
  <c r="I45" i="15" l="1"/>
  <c r="H46" i="15"/>
  <c r="J45" i="15" l="1"/>
  <c r="I46" i="15"/>
  <c r="K45" i="15" l="1"/>
  <c r="J46" i="15"/>
  <c r="L45" i="15" l="1"/>
  <c r="K46" i="15"/>
  <c r="M45" i="15" l="1"/>
  <c r="L46" i="15"/>
  <c r="N45" i="15" l="1"/>
  <c r="M46" i="15"/>
  <c r="O45" i="15" l="1"/>
  <c r="O46" i="15" s="1"/>
  <c r="N46" i="15"/>
</calcChain>
</file>

<file path=xl/sharedStrings.xml><?xml version="1.0" encoding="utf-8"?>
<sst xmlns="http://schemas.openxmlformats.org/spreadsheetml/2006/main" count="1198" uniqueCount="694">
  <si>
    <t>CODIGO: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</si>
  <si>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</si>
  <si>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</si>
  <si>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</si>
  <si>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</si>
  <si>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</si>
  <si>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</si>
  <si>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</si>
  <si>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</si>
  <si>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</si>
  <si>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</si>
  <si>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</si>
  <si>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</si>
  <si>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</si>
  <si>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</si>
  <si>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INSS</t>
  </si>
  <si>
    <t>FGTS</t>
  </si>
  <si>
    <t>A4</t>
  </si>
  <si>
    <t>A5</t>
  </si>
  <si>
    <t>A6</t>
  </si>
  <si>
    <t>A7</t>
  </si>
  <si>
    <t>A8</t>
  </si>
  <si>
    <t>B</t>
  </si>
  <si>
    <t>C1</t>
  </si>
  <si>
    <t>C2</t>
  </si>
  <si>
    <t>C3</t>
  </si>
  <si>
    <t>D</t>
  </si>
  <si>
    <t>D1</t>
  </si>
  <si>
    <t>D2</t>
  </si>
  <si>
    <t xml:space="preserve">1 - DISCRIMINAR OS ENCARGOS SOCIAIS COM SEUS RESPECTIVOS PERCENTUAS TOTALIZANDO OS MESMOS. </t>
  </si>
  <si>
    <t>FatorK</t>
  </si>
  <si>
    <t>ENCARGOS SOCIAIS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</si>
  <si>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</si>
  <si>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</si>
  <si>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</si>
  <si>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</si>
  <si>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</si>
  <si>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</si>
  <si>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mês</t>
  </si>
  <si>
    <t xml:space="preserve">     K4' = { [ 1 / ( 1 - K4) ] - 1 } x 100</t>
  </si>
  <si>
    <t>B3</t>
  </si>
  <si>
    <t>B4</t>
  </si>
  <si>
    <t>B5</t>
  </si>
  <si>
    <t>B6</t>
  </si>
  <si>
    <t>C4</t>
  </si>
  <si>
    <t>C5</t>
  </si>
  <si>
    <t xml:space="preserve">4 - AS DESPESAS FISCAIS (K4) INCIDEM SOBRE O TOTAL DA FATURA E NÃO SOBRE OS CUSTOS INCORRIDOS, </t>
  </si>
  <si>
    <t>CONTRATANTE:</t>
  </si>
  <si>
    <t>TOTAL</t>
  </si>
  <si>
    <t>DETALHAMENTO DOS ENCARGOS SOCIAIS: Ka</t>
  </si>
  <si>
    <t>DETALHAMENTO DOS ENCARGOS SOCIAIS: Kb</t>
  </si>
  <si>
    <t>A - Profissionais de nível médio de apoio técnico-administrativo</t>
  </si>
  <si>
    <t>FatorK - Taxa de Ressarcimento de Despesas e Encargos (detalhar composição nas Planilhas "PFP2.1", "PFP2.2", "PFP3")</t>
  </si>
  <si>
    <t>PT - Preço Total do Insumo (incluído encargos, taxas e impostos) - PT = Qde x PU</t>
  </si>
  <si>
    <t>T - Profissionais de nível médio técnico nas diversas áreas de atuação</t>
  </si>
  <si>
    <t>Kb</t>
  </si>
  <si>
    <t>Kc</t>
  </si>
  <si>
    <t>Ka</t>
  </si>
  <si>
    <t>P - Profissionais nível superior nas áreas de Engenharia, Química, Arquitetura, Agronomia e Veterinária, conforme disposições da Lei 4.950-A/66</t>
  </si>
  <si>
    <t>SESI</t>
  </si>
  <si>
    <t>SENAI</t>
  </si>
  <si>
    <t>INCRA</t>
  </si>
  <si>
    <t>B8</t>
  </si>
  <si>
    <t>B9</t>
  </si>
  <si>
    <t>B10</t>
  </si>
  <si>
    <t>TAXA DE RESSARCIMENTO DE DESPESAS E ENCARGOS SOBRE MO2</t>
  </si>
  <si>
    <t>DESCRIÇÃO</t>
  </si>
  <si>
    <t>SEBRAE</t>
  </si>
  <si>
    <t>TAXA DE RESSARCIMENTO DE DESPESAS E ENCARGOS SOBRE MO1</t>
  </si>
  <si>
    <t>K4.1</t>
  </si>
  <si>
    <t>K4.2</t>
  </si>
  <si>
    <t>K4.3</t>
  </si>
  <si>
    <t>K2.1</t>
  </si>
  <si>
    <t>K2.2</t>
  </si>
  <si>
    <t>K2.3</t>
  </si>
  <si>
    <t>K4</t>
  </si>
  <si>
    <t>DETALHAMENTO DOS ENCARGOS SOCIAIS: Kc</t>
  </si>
  <si>
    <t>OBSERVAÇÃO: SOCIETÁRIOS E EQUIVALENTES</t>
  </si>
  <si>
    <t>OBSERVAÇÃO: AUTÔNOMOS E EQUIVALENTES</t>
  </si>
  <si>
    <t>OBSERVAÇÃO: CELETISTAS E EQUIVALENTES</t>
  </si>
  <si>
    <t>Kd</t>
  </si>
  <si>
    <t>K1a</t>
  </si>
  <si>
    <t>K1b</t>
  </si>
  <si>
    <t>K1c</t>
  </si>
  <si>
    <t>TAXA DE RESSARCIMENTO DE DESPESAS E ENCARGOS SOBRE MO3</t>
  </si>
  <si>
    <t>TRIBUTOS</t>
  </si>
  <si>
    <t>Alocar os Insumos MO, com respectivo FatorK, dentro da categoria de vínculo contratual (celetista, autonomo, societario)</t>
  </si>
  <si>
    <t>S - Profissionais de nível superior nas demais áreas de atuação, incluindo Arqueólogo, Biólogo, Geógrafo e Sociólogo</t>
  </si>
  <si>
    <t>BASE:</t>
  </si>
  <si>
    <t>Tabela Consultiva do DNIT-Out/2022.</t>
  </si>
  <si>
    <t xml:space="preserve">Observações: </t>
  </si>
  <si>
    <t>1- Sistemas oficiais de referência de preços utilizados</t>
  </si>
  <si>
    <r>
      <t xml:space="preserve">2 - APLICAR O  % TOTAL P/ CALCULAR OS E. SOCIAIS INCIDENTES NA MÃO-DE-OBRA </t>
    </r>
    <r>
      <rPr>
        <b/>
        <sz val="8"/>
        <rFont val="Times New Roman"/>
        <family val="1"/>
      </rPr>
      <t>CELETISTAS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</si>
  <si>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AUTONÔMOS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</si>
  <si>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DE SOCIETÁRIOS</t>
    </r>
  </si>
  <si>
    <r>
      <t>DESCRIÇÃO</t>
    </r>
    <r>
      <rPr>
        <b/>
        <vertAlign val="superscript"/>
        <sz val="8"/>
        <rFont val="Times New Roman"/>
        <family val="1"/>
      </rPr>
      <t>1</t>
    </r>
  </si>
  <si>
    <r>
      <t xml:space="preserve">     DEVENDO SER CALCULADO O K4</t>
    </r>
    <r>
      <rPr>
        <b/>
        <sz val="8"/>
        <rFont val="Times New Roman"/>
        <family val="1"/>
      </rPr>
      <t>'</t>
    </r>
    <r>
      <rPr>
        <sz val="8"/>
        <rFont val="Times New Roman"/>
        <family val="1"/>
      </rPr>
      <t xml:space="preserve"> APLICANDO-SE A SEGUINTE FÓRMULA:</t>
    </r>
  </si>
  <si>
    <t>SINAPI/GO - 11/2022</t>
  </si>
  <si>
    <t>A9</t>
  </si>
  <si>
    <t>SECONCI</t>
  </si>
  <si>
    <t>CRONOGRAMA FÍSICO-FINANCEIRO</t>
  </si>
  <si>
    <t>Código</t>
  </si>
  <si>
    <t>Topógrafo</t>
  </si>
  <si>
    <t>hora</t>
  </si>
  <si>
    <t>P8066</t>
  </si>
  <si>
    <t>P8026</t>
  </si>
  <si>
    <t>P8147</t>
  </si>
  <si>
    <t>P8163</t>
  </si>
  <si>
    <t>P8028</t>
  </si>
  <si>
    <t>P8021</t>
  </si>
  <si>
    <t>P8098</t>
  </si>
  <si>
    <t>P8151</t>
  </si>
  <si>
    <t>B8958</t>
  </si>
  <si>
    <t>Escritório</t>
  </si>
  <si>
    <t>Data de atualização: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</si>
  <si>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</si>
  <si>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</si>
  <si>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</si>
  <si>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</si>
  <si>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        BDI=</t>
  </si>
  <si>
    <t xml:space="preserve">Preço FIPE 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</si>
  <si>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</si>
  <si>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</si>
  <si>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</si>
  <si>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</si>
  <si>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</si>
  <si>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</si>
  <si>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>B1</t>
  </si>
  <si>
    <t>Taxa mensal de Juros *</t>
  </si>
  <si>
    <t>B2</t>
  </si>
  <si>
    <t>Juros s/depreciação/aluguel (B1xA4)</t>
  </si>
  <si>
    <t>Conservação e manutenção **</t>
  </si>
  <si>
    <t>Taxa de gastos s/a deprec. Inc. seguros (%)</t>
  </si>
  <si>
    <t>Incidência mensal (C1xA4)</t>
  </si>
  <si>
    <t>Combustível</t>
  </si>
  <si>
    <t>D3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</si>
  <si>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</si>
  <si>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</si>
  <si>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</si>
  <si>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</si>
  <si>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</si>
  <si>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</si>
  <si>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</si>
  <si>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</si>
  <si>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</si>
  <si>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</si>
  <si>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</si>
  <si>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</si>
  <si>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</si>
  <si>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</si>
  <si>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</si>
  <si>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</si>
  <si>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</si>
  <si>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</si>
  <si>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</si>
  <si>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</si>
  <si>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</si>
  <si>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</si>
  <si>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</si>
  <si>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</si>
  <si>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</si>
  <si>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</si>
  <si>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</si>
  <si>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</si>
  <si>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</si>
  <si>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</si>
  <si>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</si>
  <si>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</si>
  <si>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</si>
  <si>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</si>
  <si>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</si>
  <si>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</si>
  <si>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</si>
  <si>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</si>
  <si>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</si>
  <si>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</si>
  <si>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</si>
  <si>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</si>
  <si>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</si>
  <si>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</si>
  <si>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</si>
  <si>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</si>
  <si>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</si>
  <si>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OBSERVAÇÕES:</t>
  </si>
  <si>
    <t>*</t>
  </si>
  <si>
    <t>**</t>
  </si>
  <si>
    <t>P8060</t>
  </si>
  <si>
    <t>P8065</t>
  </si>
  <si>
    <t>Item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</si>
  <si>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</si>
  <si>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</si>
  <si>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</si>
  <si>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</si>
  <si>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</si>
  <si>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</si>
  <si>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</si>
  <si>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</si>
  <si>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</si>
  <si>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</si>
  <si>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</si>
  <si>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</si>
  <si>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</si>
  <si>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</si>
  <si>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</si>
  <si>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</si>
  <si>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</si>
  <si>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</si>
  <si>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</si>
  <si>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</si>
  <si>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</si>
  <si>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</si>
  <si>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</si>
  <si>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</si>
  <si>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</si>
  <si>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</si>
  <si>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</si>
  <si>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</si>
  <si>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</si>
  <si>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</si>
  <si>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</si>
  <si>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</si>
  <si>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</si>
  <si>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</si>
  <si>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</si>
  <si>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</si>
  <si>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</si>
  <si>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</si>
  <si>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Assistente social sênior</t>
  </si>
  <si>
    <t>P8025</t>
  </si>
  <si>
    <t>Auxiliar</t>
  </si>
  <si>
    <t>Auxiliar administrativo</t>
  </si>
  <si>
    <t>P8027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</si>
  <si>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</si>
  <si>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</si>
  <si>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</si>
  <si>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</si>
  <si>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</si>
  <si>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</si>
  <si>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</si>
  <si>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</si>
  <si>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</si>
  <si>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</si>
  <si>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</si>
  <si>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</si>
  <si>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</si>
  <si>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</si>
  <si>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</si>
  <si>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</si>
  <si>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</si>
  <si>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</si>
  <si>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</si>
  <si>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</si>
  <si>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</si>
  <si>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</si>
  <si>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</si>
  <si>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</si>
  <si>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</si>
  <si>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</si>
  <si>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</si>
  <si>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</si>
  <si>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</si>
  <si>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</si>
  <si>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</si>
  <si>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</si>
  <si>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</si>
  <si>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</si>
  <si>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</si>
  <si>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</si>
  <si>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</si>
  <si>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</si>
  <si>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</si>
  <si>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</si>
  <si>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</si>
  <si>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</si>
  <si>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</si>
  <si>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</si>
  <si>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</si>
  <si>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</si>
  <si>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</si>
  <si>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</si>
  <si>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</si>
  <si>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</si>
  <si>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</si>
  <si>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</si>
  <si>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</si>
  <si>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</si>
  <si>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</si>
  <si>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</si>
  <si>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</si>
  <si>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</si>
  <si>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</si>
  <si>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</si>
  <si>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</si>
  <si>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</si>
  <si>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</si>
  <si>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</si>
  <si>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</si>
  <si>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</si>
  <si>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</si>
  <si>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</si>
  <si>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</si>
  <si>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</si>
  <si>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</si>
  <si>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</si>
  <si>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</si>
  <si>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</si>
  <si>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</si>
  <si>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</si>
  <si>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</si>
  <si>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</si>
  <si>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</si>
  <si>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</si>
  <si>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</si>
  <si>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</si>
  <si>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</si>
  <si>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</si>
  <si>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</si>
  <si>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</si>
  <si>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</si>
  <si>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</si>
  <si>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</si>
  <si>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</si>
  <si>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</si>
  <si>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</si>
  <si>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</si>
  <si>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</si>
  <si>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</si>
  <si>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</si>
  <si>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</si>
  <si>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</si>
  <si>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</si>
  <si>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</si>
  <si>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P8155</t>
  </si>
  <si>
    <t>Técnico em geoprocessamento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</si>
  <si>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</si>
  <si>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</si>
  <si>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</si>
  <si>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</si>
  <si>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</si>
  <si>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</si>
  <si>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</si>
  <si>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</si>
  <si>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</si>
  <si>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</si>
  <si>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</si>
  <si>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</si>
  <si>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</si>
  <si>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</si>
  <si>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</si>
  <si>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</si>
  <si>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</si>
  <si>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</si>
  <si>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</si>
  <si>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</si>
  <si>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</si>
  <si>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</si>
  <si>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</si>
  <si>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</si>
  <si>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</si>
  <si>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</si>
  <si>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</si>
  <si>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</si>
  <si>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</si>
  <si>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</si>
  <si>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</si>
  <si>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</si>
  <si>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</si>
  <si>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</si>
  <si>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</si>
  <si>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</si>
  <si>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</si>
  <si>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</si>
  <si>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</si>
  <si>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</si>
  <si>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</si>
  <si>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</si>
  <si>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</si>
  <si>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</si>
  <si>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</si>
  <si>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</si>
  <si>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</si>
  <si>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</si>
  <si>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</si>
  <si>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</si>
  <si>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</si>
  <si>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</si>
  <si>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</si>
  <si>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</si>
  <si>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</si>
  <si>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</si>
  <si>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</si>
  <si>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</si>
  <si>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</si>
  <si>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</si>
  <si>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Unidade</t>
  </si>
  <si>
    <t>Custo unitário (R$ / un)</t>
  </si>
  <si>
    <t>S</t>
  </si>
  <si>
    <t>Produtivo</t>
  </si>
  <si>
    <t>Improdutivo</t>
  </si>
  <si>
    <t>Veículos</t>
  </si>
  <si>
    <t>E8889</t>
  </si>
  <si>
    <t>Veículo leve - 53 kW (sem motorista)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</si>
  <si>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</si>
  <si>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</si>
  <si>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</si>
  <si>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</si>
  <si>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</si>
  <si>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</si>
  <si>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</si>
  <si>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</si>
  <si>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</si>
  <si>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</si>
  <si>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</si>
  <si>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B8951</t>
  </si>
  <si>
    <t>Comercial (2,55% do CMCC - SINAPI)</t>
  </si>
  <si>
    <t>m² x mês</t>
  </si>
  <si>
    <t>B8952</t>
  </si>
  <si>
    <t>Residencial (2,45% do CMCC - SINAPI)</t>
  </si>
  <si>
    <t>Mobiliário</t>
  </si>
  <si>
    <t>B8953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</si>
  <si>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</si>
  <si>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</si>
  <si>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</si>
  <si>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</si>
  <si>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</si>
  <si>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</si>
  <si>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</si>
  <si>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</si>
  <si>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</si>
  <si>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</si>
  <si>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</si>
  <si>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</si>
  <si>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</si>
  <si>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</si>
  <si>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</si>
  <si>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</si>
  <si>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MO1</t>
  </si>
  <si>
    <t>LO</t>
  </si>
  <si>
    <t>SINAPI/BA</t>
  </si>
  <si>
    <t>DESPESAS FISCAIS E CUSTOS DIVERSOS (TRDE ou Kd)</t>
  </si>
  <si>
    <t>PROFISSIONAIS MENSALISTAS</t>
  </si>
  <si>
    <t>PROFISSIONAIS HORISTAS</t>
  </si>
  <si>
    <t>BASE</t>
  </si>
  <si>
    <t>COD2</t>
  </si>
  <si>
    <t>CÓDIGO</t>
  </si>
  <si>
    <t>CATEGORIA / INSUMO</t>
  </si>
  <si>
    <t>UNID</t>
  </si>
  <si>
    <t>QTD</t>
  </si>
  <si>
    <t>CD UNIT.</t>
  </si>
  <si>
    <t>PV UNIT.</t>
  </si>
  <si>
    <t>CD TOTAL</t>
  </si>
  <si>
    <t>PV TOTAL</t>
  </si>
  <si>
    <t>SALÁRIO EDUCAÇÃO</t>
  </si>
  <si>
    <t>SEGURO CONTRA ACIDENTES DE TRABALHO</t>
  </si>
  <si>
    <t>AUXÍLIO ENFERMIDADE</t>
  </si>
  <si>
    <t>13º SALÁRIO</t>
  </si>
  <si>
    <t>LICENÇA PATERNIDADE</t>
  </si>
  <si>
    <t>FALTAS JUSTIFICADAS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</si>
  <si>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</si>
  <si>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</si>
  <si>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</si>
  <si>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</si>
  <si>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</si>
  <si>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</si>
  <si>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</si>
  <si>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</si>
  <si>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MENSALISTA (%)</t>
  </si>
  <si>
    <t>COD.</t>
  </si>
  <si>
    <t>https://www.caixa.gov.br/Downloads/sinapi-metodologia/Livro_SINAPI_Calculos_Parametros.pdf</t>
  </si>
  <si>
    <t>GRUPO A</t>
  </si>
  <si>
    <t>GRUPO B</t>
  </si>
  <si>
    <t>GRUPO C</t>
  </si>
  <si>
    <t>GRUPO D</t>
  </si>
  <si>
    <t>REINCIDÊNCIA DE GRUPO A SOBRE GRUPO B (SEM CONSIDERAR INNS SOBRE 13º, CONFORME LEI Nº 14.973/2024)</t>
  </si>
  <si>
    <t>REINCIDÊNCIA DE GRUPO A SOBRE AVISO PRÉVIO TRABALHADO E REINCIDÊNCIA DO FGTS SOBRE AVISO PRÉVIO INDENIZADO</t>
  </si>
  <si>
    <t>KA - TAXA DE RESSARCIMENTO DE DESPESAS E ENCARGOS SOBRE A MÃO DE OBRA CELETISTA (INCIDE APENAS NO INSUMO CODIGO MO1)</t>
  </si>
  <si>
    <t>Ka = (1 + K1a + K2) x (1 + K3) x (1 + K4)</t>
  </si>
  <si>
    <t>ENCAGOS SOCIAIS ADOTADO DO LIVRO: SINAPI: REFERÊNCIAS PARA CUSTOS HORÁRIOS E ENCARGOS: SISTEMA NACIONAL DE PESQUISA DE CUSTOS E ÍNDICES DA CONSTRUÇÃO CIVIL / CAIXA ECONÔMICA FEDERAL. – 7ª ED. – BRASÍLIA: CAIXA, 2025 (ATUALIZADO EM JUNHO DE 2025)</t>
  </si>
  <si>
    <t>OBJETO:</t>
  </si>
  <si>
    <r>
      <rPr>
        <b/>
        <sz val="10"/>
        <rFont val="Times New Roman"/>
        <family val="1"/>
      </rPr>
      <t>ENCARGOS SOCIAIS SOBRE A MÃO DE OBRA - SEM DESONERAÇÃO</t>
    </r>
    <r>
      <rPr>
        <b/>
        <sz val="8"/>
        <rFont val="Times New Roman"/>
        <family val="1"/>
      </rPr>
      <t xml:space="preserve">
MÃO DE OBRA CELETISTA E EQUIVALENTE</t>
    </r>
  </si>
  <si>
    <r>
      <rPr>
        <b/>
        <sz val="10"/>
        <rFont val="Times New Roman"/>
        <family val="1"/>
      </rPr>
      <t>ENCARGOS SOCIAIS SOBRE A MÃO DE OBRA - SEM DESONERAÇÃO</t>
    </r>
    <r>
      <rPr>
        <b/>
        <sz val="8"/>
        <rFont val="Times New Roman"/>
        <family val="1"/>
      </rPr>
      <t xml:space="preserve">
MÃO DE OBRA AUTÔNOMA E EQUIVALENTE</t>
    </r>
  </si>
  <si>
    <t>Kb = (1 + K1b + K2) x (1 + K3) x (1 + K4)</t>
  </si>
  <si>
    <t>KB - TAXA DE RESSARCIMENTO DE DESPESAS E ENCARGOS SOBRE A MÃO DE OBRA AUTONÔMA (INCIDE APENAS NO INSUMO CODIGO MO2)</t>
  </si>
  <si>
    <r>
      <rPr>
        <b/>
        <sz val="10"/>
        <rFont val="Times New Roman"/>
        <family val="1"/>
      </rPr>
      <t>ENCARGOS SOCIAIS SOBRE A MÃO DE OBRA - SEM DESONERAÇÃO</t>
    </r>
    <r>
      <rPr>
        <b/>
        <sz val="8"/>
        <rFont val="Times New Roman"/>
        <family val="1"/>
      </rPr>
      <t xml:space="preserve">
SOCIETÁRIOS E EQUIVALENTES</t>
    </r>
  </si>
  <si>
    <t>Kc = (1 + K1c + K2) x (1 + K3) x (1 + K4)</t>
  </si>
  <si>
    <t>KC - TAXA DE RESSARCIMENTO DE DESPESAS E ENCARGOS SOBRE A MÃO DE OBRA SOCIETÁRIA (INCIDE APENAS NO INSUMO CODIGO MO3)</t>
  </si>
  <si>
    <t>CODEVASF</t>
  </si>
  <si>
    <t>https://www.gov.br/dnit/pt-br/assuntos/planejamento-e-pesquisa/custos-referenciais/engenharia-consultiva-2/tabela-de-precos-de-consultoria-1</t>
  </si>
  <si>
    <r>
      <t>PIS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ALÍQUOTA EFETIVA APLICÁVEL PERCENTUAL-DESCONTO</t>
    </r>
  </si>
  <si>
    <r>
      <t>COFINS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ALÍQUOTA EFETIVA APLICÁVEL PERCENTUAL-DESCONTO</t>
    </r>
  </si>
  <si>
    <t>CUSTOS DA ADMINISTRAÇÃO CENTRAL DA EMPRESA (DIRETORIA, PESSOAL TÉCNICO DE APOIO E PESSOAL ADMINISTRATIVO NÃO DIRETAMENTE VINCULADO À PRESTAÇÃO DOS SERVIÇOS)</t>
  </si>
  <si>
    <t>OUTRAS DESPESAS QUE AFETAM O CUSTO DE PRODUÇÃO COMO TREINAMENTO, BIBLIOTECA, PROGRAMA DE QUALIDADE, PROGRAMA DE BENEFÍCIOS, AUDITORIA INTERNA E EXTERNA</t>
  </si>
  <si>
    <t>DESPESAS FIXAS E VARIAVEIS COM PATRIMÔNIO, ALUGUÉIS, COMUNICAÇÃO, MANUTENÇÃO E TRANSPORTE NÃO DIRETAMENTE RELACIONADOS COM O CUSTO DIRETO DOS SERVIÇOS</t>
  </si>
  <si>
    <r>
      <t>% PREÇO DE VENDA</t>
    </r>
    <r>
      <rPr>
        <b/>
        <vertAlign val="superscript"/>
        <sz val="8"/>
        <color theme="0" tint="-0.499984740745262"/>
        <rFont val="Times New Roman"/>
        <family val="1"/>
      </rPr>
      <t>2</t>
    </r>
  </si>
  <si>
    <r>
      <t>% CUSTO DIRETO</t>
    </r>
    <r>
      <rPr>
        <b/>
        <vertAlign val="superscript"/>
        <sz val="8"/>
        <rFont val="Times New Roman"/>
        <family val="1"/>
      </rPr>
      <t>4</t>
    </r>
  </si>
  <si>
    <t>K2 - INCIDE SOBRE O CUSTO TOTAL (CT) DA MÃO DE OBRA (MO* = MO1 + MO2 + MO3)</t>
  </si>
  <si>
    <t>K3 - INCIDE SOBRE O CUSTO TOTAL (CT) DA MÃO DE OBRA COM ENCARGOS SOCIAIS, CUSTOS OPERACIONAIS E ADMINISTRATIVOS LOCAIS, E CUSTOS DA ADMINISTRAÇÃO CENTRAL (K2)</t>
  </si>
  <si>
    <t>K4 -  INCIDE SOBRE O CUSTO TOTAL (CT) MÃO DE OBRA COM ENCARGOS SOCIAIS, CUSTOS OPERACIONAIS E ADMINISTRATIVOS LOCAIS, CUSTOS DA ADMINISTRAÇÃO CENTRAL (K2) E LUCRO (K3)</t>
  </si>
  <si>
    <r>
      <t xml:space="preserve">3 - PIS E COFINS, </t>
    </r>
    <r>
      <rPr>
        <u/>
        <sz val="8"/>
        <rFont val="Times New Roman"/>
        <family val="1"/>
      </rPr>
      <t>REGIME DE INCIDENCIA ACUMULATIVA</t>
    </r>
    <r>
      <rPr>
        <sz val="8"/>
        <rFont val="Times New Roman"/>
        <family val="1"/>
      </rPr>
      <t xml:space="preserve"> (0,65% E 3,00% - SEM PERCENTUAL DE DESCONTO) OU EM </t>
    </r>
    <r>
      <rPr>
        <u/>
        <sz val="8"/>
        <rFont val="Times New Roman"/>
        <family val="1"/>
      </rPr>
      <t>REGIME DE INCIDENCIA NÃO ACUMULATIVA</t>
    </r>
    <r>
      <rPr>
        <sz val="8"/>
        <rFont val="Times New Roman"/>
        <family val="1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</si>
  <si>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COD</t>
  </si>
  <si>
    <t xml:space="preserve">Kd - TAXA DE RESSARCIMENTO DE DESPESAS E ENCARGOS SOBRE CUSTOS OPERACIONAIS E ADMINISTRATIVOS LOCAIS </t>
  </si>
  <si>
    <t>Kd = (1 + K3) x (1 + K4)</t>
  </si>
  <si>
    <t>TAXA DE RESSARCIMENTO DE DESPESAS E ENCARGOS</t>
  </si>
  <si>
    <t>2 - K4 = INDICAR % DE CADA TRIBUTO E A SOMA DOS MESMOS (EX: ISS 5% + PIS 1,65%*0,80 + COFINS 7,60%*0,80 = 12,40%) . A MULTIPLICAÇÃO DA ALÍQUOTA CHEIA DE PIS E COFINS POR 0,8 É PARA PREVER OS PROVÁVEIS ABATIMENTOS EM CRÉDITOS TRIBUTÁRIOS DAS LICITANTES.</t>
  </si>
  <si>
    <t>5 - CUSTO DO ITEM SEM LUCRO E SEM DESPESAS FISCAIS</t>
  </si>
  <si>
    <t>4 - INDICAR (A) PARA AS PASSAGENS  AÉREAS E (T) PARA AS TERRESTRES</t>
  </si>
  <si>
    <t xml:space="preserve">1 - VIAGENS DURANTE  A EXECUÇÃO DOS SERVIÇOS,  INCLUÍNDO REUNIÕES NA ADM. CENTRAL DA CODEVASF </t>
  </si>
  <si>
    <t>T</t>
  </si>
  <si>
    <t>UNITÁRIO</t>
  </si>
  <si>
    <t>PREÇO</t>
  </si>
  <si>
    <t>CUSTO</t>
  </si>
  <si>
    <t>Nº PASSAGENS / CONTRATO (Ida/Volta)</t>
  </si>
  <si>
    <t>ANOS CONTRATO</t>
  </si>
  <si>
    <t>QTD / ANO</t>
  </si>
  <si>
    <t>A/T</t>
  </si>
  <si>
    <t>DIÁRIAS</t>
  </si>
  <si>
    <t>PASSAGENS</t>
  </si>
  <si>
    <t>ROTEIRO</t>
  </si>
  <si>
    <t>VIAGENS DA EQUIPE TÉCNICA</t>
  </si>
  <si>
    <t>DESLOCAMENTOS REALIZADOS A PARTIR DE JUAZEIRO/BA PARA OS MUNICÍPIOS PERTENCENTES À ÁREA DE ATUAÇÃO DA 6ª SR/CODEVASF, UTILIZANDO OS VEÍCULOS DISPONIBILIZADOS NO ÂMBITO DO CONTRATO.</t>
  </si>
  <si>
    <t>CARGO-FUNÇÃO</t>
  </si>
  <si>
    <t>QUANT. DE PROFISSIONAL</t>
  </si>
  <si>
    <t>QUANT. DE SEMANAS POR MÊS EM CAMPO</t>
  </si>
  <si>
    <t>QUANT. DE DIAS TRABALHADOS POR SEMANA EM CAMPO</t>
  </si>
  <si>
    <t>QUANT. DE DIÁRIAS POR SEMANA EM CAMPO</t>
  </si>
  <si>
    <t>QUANT. MESES DO CONTRATO</t>
  </si>
  <si>
    <t>CUSTO DIRETO</t>
  </si>
  <si>
    <t>QTD DIÁRIAS NO CONTRATO</t>
  </si>
  <si>
    <t>UNITÁRIO¹</t>
  </si>
  <si>
    <t>PROPOSTA FINANCEIRA DE SERVIÇOS</t>
  </si>
  <si>
    <t>PFS-1</t>
  </si>
  <si>
    <t>PFS-1.1</t>
  </si>
  <si>
    <t>PFS-1.2</t>
  </si>
  <si>
    <t>PFS-1.3</t>
  </si>
  <si>
    <t>PFP-1.4</t>
  </si>
  <si>
    <t>2 - NÂO INCLUIR  VIAGENS COM MOBILIZAÇÃO/DESMOBILIZAÇÃO DA EQUIPE QUE SERÃO CALCULADOS NOS CUSTOS DE ADIMINISTRAÇÃO</t>
  </si>
  <si>
    <t>3 - AS DIÁRIAS COBREM DESPESAS COM ALIMENTAÇÃO E HOSPEDAGEM</t>
  </si>
  <si>
    <t>UND</t>
  </si>
  <si>
    <t>https://www.planalto.gov.br/ccivil_03/_Ato2004-2006/2006/Decreto/D5992.htm</t>
  </si>
  <si>
    <t>Strada Freedom 1.3 Flex 8V CD</t>
  </si>
  <si>
    <t>Saveiro Robust 1.6 Total Flex 16V CD</t>
  </si>
  <si>
    <t>Montana 1.2 Turbo Flex 12V 4p Mec</t>
  </si>
  <si>
    <t>https://magodoscarros.com/ficha-tecnica/strada-freedom-13-flex-8v-cd/32000</t>
  </si>
  <si>
    <t>Ficha Técnica GM - Chevrolet MONTANA 1.2 Turbo Flex 12V 4p Mec. 0km - Especificações Completas | Mago dos Carros</t>
  </si>
  <si>
    <t>https://magodoscarros.com/ficha-tecnica/saveiro-robust-16-total-flex-16v-cd/32000</t>
  </si>
  <si>
    <t>ANÁLISE FÍSICO-QUÍMICA DA ÁGUA</t>
  </si>
  <si>
    <t>ANÁLISE BACTERIOLÓGICA DA ÁGUA</t>
  </si>
  <si>
    <t>MÊS</t>
  </si>
  <si>
    <t>ECA</t>
  </si>
  <si>
    <t>ENCARGOS COMPLEMENTARES E ADICIONAIS</t>
  </si>
  <si>
    <t>VEÍCULO AUTOMOTOR UTILITÁRIO, TIPO PICAPE COMPACTA CABINE DUPLA, PARA TRANSPORTE DE ATÉ 05 (CINCO) PESSOAS, COMBUSTÍVEL FLEX (GASOLINA/ETANOL), MOTORIZAÇÃO MÍNIMA 1.0, 04 PORTAS - APOIO GEÓLOGO</t>
  </si>
  <si>
    <t>VEÍCULO AUTOMOTOR UTILITÁRIO, TIPO PICAPE COMPACTA CABINE DUPLA, PARA TRANSPORTE DE ATÉ 05 (CINCO) PESSOAS, COMBUSTÍVEL FLEX (GASOLINA/ETANOL), MOTORIZAÇÃO MÍNIMA 1.0, 04 PORTAS - APOIO TÉCNICO DE OBRAS E AUXILIAR</t>
  </si>
  <si>
    <t>H020050004</t>
  </si>
  <si>
    <t>EMBASA 06/2025</t>
  </si>
  <si>
    <t xml:space="preserve">APARELHO DE PERFILAGEM OPTICA	</t>
  </si>
  <si>
    <t>M</t>
  </si>
  <si>
    <t>F039722410</t>
  </si>
  <si>
    <t>GPS</t>
  </si>
  <si>
    <t xml:space="preserve">SERVIÇO DE RASTREAMENTO POR GPS, INCL. MONITORAMENTO E GESTÃO DE FROTA	</t>
  </si>
  <si>
    <t>F039722412</t>
  </si>
  <si>
    <t>CONTRATANTE</t>
  </si>
  <si>
    <t>6ª SUPERINTENDÊNCIA REGIONAL DA CODEVASF</t>
  </si>
  <si>
    <t>UNID - unidade de medição do insumo;</t>
  </si>
  <si>
    <t>QTD - Quantidade do Insumo (não pode ocorrer alteração pela Licitante)</t>
  </si>
  <si>
    <t>PV - Preço Unitário do Insumo (incluído encargos, taxas e impostos) - PV = CD x FatorK</t>
  </si>
  <si>
    <t>CD - Custo Unitário Direto do Insumo (sem encargos, taxas e impostos, valor não pode ser maior que o Orçado pela Codevasf)</t>
  </si>
  <si>
    <t>CT - Custo Total (sem encargos, taxas e impostos) - CT = QTD x CD</t>
  </si>
  <si>
    <t>*Encargos Complementares e Adicionais já incluem auxílio alimentação, auxílio transporte, EPI, exame ocupacional, assistência média e seguro de vida.</t>
  </si>
  <si>
    <t>UNIDADE</t>
  </si>
  <si>
    <t>MANUTENÇÃO OPERACIONAL</t>
  </si>
  <si>
    <t>PFS-2</t>
  </si>
  <si>
    <t>PFS-3</t>
  </si>
  <si>
    <t>COD-01</t>
  </si>
  <si>
    <t>COD-02</t>
  </si>
  <si>
    <t>QUANT.</t>
  </si>
  <si>
    <t>QUANT. TOTAL</t>
  </si>
  <si>
    <t>TAXA</t>
  </si>
  <si>
    <t>TOTAIS DE CUSTOS DIRETOS DE DIÁRIAS</t>
  </si>
  <si>
    <t>TOTAIS DE CUSTOS DIRETOS DE MANUTENÇÃO OPERACIONAL</t>
  </si>
  <si>
    <t>1 - O QUANTITATIVO DE GPS CONSIDEROU 01 (UM) GPS POR VEÍCULO</t>
  </si>
  <si>
    <t>4 - A ÁREA DO ESCRITÓRIO ADOTOU A FORMULA QUE CONSTA NA RESOLUÇÃO Nº 11/2020 DO DNIT, QUAL SEJA, 57,95/2 + 4,5 x NE, ONDE "NE" REPRESENTA O NÚMERO DE OCUPANTES</t>
  </si>
  <si>
    <t>3 - O QUANTITATIVO DAS ANÁLISES FÍSICO-QUÍMICA E BACTERIOLÓGICA DA ÁGUA CONSIDEROU 30,00% DO SOMATÓRIO DE TODOS OS POÇOS TOTALMENTE REVESTIDOS (100 UNIDADES) E TODOS OS POÇOS PARCIALMENTE REVESTIDOS (150 UNIDADES) DO CERTAME LICITATÓRIO Nº 90018/2025 DA 6º SR/CODEVASF</t>
  </si>
  <si>
    <t>2 - O QUANTITATIVO DE APARELHO DE PERFILAGEM OPTICA CONSIDEROU TODOS OS POÇOS TOTALMENTE REVESTIDOS DO CERTAME LICITATÓRIO Nº 90018/2025 DA 6º SR/CODEVASF. LOGO, O QUANTITATIVO É A MULTIPLICAÇÃO DA QUANTIDADE (100 UNIDADES) E DA PROFUNDIDADE (150 M), TOTALIZANDO 15.000M</t>
  </si>
  <si>
    <t>COD-03</t>
  </si>
  <si>
    <t>FINANCEIRO MENSAL (R$)</t>
  </si>
  <si>
    <t>FÍSICO MENSAL (%)</t>
  </si>
  <si>
    <t>FINANCEIRO ACUMULADO (R$)</t>
  </si>
  <si>
    <t>FÍSICO ACUMULADO (%)</t>
  </si>
  <si>
    <t>https://www.gov.br/anp/pt-br/assuntos/precos-e-defesa-da-concorrencia/precos/levantamento-de-precos-de-combustiveis-ultimas-semanas-pesquisadas</t>
  </si>
  <si>
    <t>https://www.bcb.gov.br/controleinflacao/historicotaxasjuros</t>
  </si>
  <si>
    <t>Preço do litro de combustível ***</t>
  </si>
  <si>
    <t>CALCULADO COM BASE NA TAXA SELIC DETERMINADA NA 271ª REUNIÃO DO COPOM, O QUAL ESTABELECEU A ALÍQUOTA DA META SELIC NO VALOR DE 15,00% a.a.</t>
  </si>
  <si>
    <t>CONSERVAÇÃO E MANUTENÇÃO - É CALCULADO COM O USO DE UM COEFICIENTE MULTIPLICADOR "K", CONFORME TABELA ABAIXO, SOBRE A DEPRECIAÇÃO MENSAL DO EQUIPAMENTO (ITEM A DA PLANILHA DE COMPOSIÇÃO DE PREÇOS). OS VALORES DE K SÃO FORNECIDOS POR FABRICANTES. METODOLOGIA CONFORME A BIBLIOGRAFIA "COMO PREPARAR ORÇAMENTOS DE OBRAS", 3 EDIÇÃO, ALDO DÓREA MATTOS, 2019.</t>
  </si>
  <si>
    <t>***</t>
  </si>
  <si>
    <t>PREÇO MÉDIO DO COMBUSTÍVEL ESTABELECIDO PELO LEVANTAMENTO DA AGÊNCIA NACIONAL DO OPETRÓLEO, GÁS NATURAL E BIOCOMBUSTÍVEL REFERENTE A SEMANA 30/11/2025 a 06/12/2025</t>
  </si>
  <si>
    <t>Quilômetros rodados com um litro combustivel ****</t>
  </si>
  <si>
    <t>MÉDIA ENTRE OS CONSUMOS DA Strada Freedom 1.3 Flex 8V CD (14km/l) DA Saveiro Robust 1.6 Total Flex 16V CD (14km/l) E DA Montana 1.2 Turbo Flex 12V 4p Mec (14km/l)</t>
  </si>
  <si>
    <t>Média mensal de quilômetro por veículo *****</t>
  </si>
  <si>
    <t>*****</t>
  </si>
  <si>
    <t>****</t>
  </si>
  <si>
    <t>MÉDIA</t>
  </si>
  <si>
    <t>MEDIANA</t>
  </si>
  <si>
    <t>COMPOSIÇÃO DE PREÇOS DE LOCAÇÃO DE VEÍCULO TIPO PICAPE COMPACTA</t>
  </si>
  <si>
    <t>CUSTO MENSAL (R$):</t>
  </si>
  <si>
    <t>CUSTO DIÁRIA (R$):</t>
  </si>
  <si>
    <t>CUSTO HORÁRIO (R$):</t>
  </si>
  <si>
    <t>PFS-3.1</t>
  </si>
  <si>
    <t>PFS-3.2</t>
  </si>
  <si>
    <t>MÉDIA MENSAL DE QUILÔMETRO POR VEÍCULO = 3 SEMANAS x (2 x MÉDIA RDVs + 3 x 80km)</t>
  </si>
  <si>
    <t>MENOR PREÇO</t>
  </si>
  <si>
    <t>Site: https://www.americanas.com.br/oleo-sintetico-5w30-maxon-oil-ultra-sm-1-litro-5509006237/p</t>
  </si>
  <si>
    <t>Acesso: 15/12/2025</t>
  </si>
  <si>
    <t>CNPJ: 00.776.574/0006-60</t>
  </si>
  <si>
    <t>Americanas</t>
  </si>
  <si>
    <t>Site: https://www.rissul.com.br/oleo-lubrax-top-auto-sintetico-5w30-sq-1l-2622453/p</t>
  </si>
  <si>
    <t>CNPJ: 07.718.633/0001-89</t>
  </si>
  <si>
    <t>Rissul</t>
  </si>
  <si>
    <t>Site: https://www.italiaricambi.com.br/produto/oleo-de-motor-shell-helix-hx8-5w30-100-sintetico-api-sp-ilsac-gf-6a</t>
  </si>
  <si>
    <t>CNPJ: 09.482.790/0001-63</t>
  </si>
  <si>
    <t>Italia Ricambi</t>
  </si>
  <si>
    <t>Site: https://www.magazineluiza.com.br/oleo-5w30-api-sintetico-revisao-excelente-troca-de-oleo-1-litro-x1-maxx/p/gbjdjhcd5e/au/lbau/?seller_id=lubrificanet</t>
  </si>
  <si>
    <t>CNPJ: 47.960.950/1088-36</t>
  </si>
  <si>
    <t>Magazine Luiza</t>
  </si>
  <si>
    <t>Site: https://www.udifiat.com/oleo-motor-flex-selenia-sintetico-5w30</t>
  </si>
  <si>
    <t>CNPJ: 15.401.131/0001-58</t>
  </si>
  <si>
    <t>UDI FIAT</t>
  </si>
  <si>
    <t>Site: https://www.amazon.com.br/Sint%C3%A9tico-NCA-Protection-Shield-Motores/dp/B0FVQ697VG/ref=sr_1_8?__mk_pt_BR=%C3%85M%C3%85%C5%BD%C3%95%C3%91&amp;crid=2DFZNUAH6XCMG&amp;dib=eyJ2IjoiMSJ9.SCgXyqLwQT5nCGvMSEgHl39_I2kZtsJ9ma20VJxmFM0841RFgnDXoGseg_xdKfYUwtU2XllG7hmUCQu2tywH-0DvtZdN9_MHGvg2Upi6exiNy8LW5yby2sb8aYyyH91Omh8a7KiVJ-3TfT9L9vSxT0tf6t0ILAYp54EYAQ_W8mnga8Bsdo1pRCC2ZvNSN97lX9MSE3IvGFsilCd99VbWrW0kpDYueEkeLtwWoDSPwAGA0YrMx2rXK1XUiFJKp75mG_49Vmc22qWTEVH-IienSJ920tnEW3lcDjnSxPFZYvA.v_F3MJyttYmOamidyYKvnDtQ1L8VQdJruUOBEcWru38&amp;dib_tag=se&amp;keywords=OLEO+5W30&amp;qid=1765810608&amp;sprefix=oleo+5w30%2Caps%2C367&amp;sr=8-8</t>
  </si>
  <si>
    <t>CNPJ: 15.436.940/0001-03</t>
  </si>
  <si>
    <t>Amazon</t>
  </si>
  <si>
    <t>Site: https://www.jocar.com.br/produto/722184-oleo-do-motor-mobil-super-dexos-1-5w-30-api-sq-ilsac-gf-7a-sintetico-1l-api-sq-5w-30/</t>
  </si>
  <si>
    <t>CNPJ: 43.130.186/0005-30</t>
  </si>
  <si>
    <t>Jocar Peças e Acessórios para Veículos Ltda</t>
  </si>
  <si>
    <t>Site: https://www.tireshop.com.br/3758/Pneu-Fortune-FSR-802-195-65-R15-91H</t>
  </si>
  <si>
    <t>CNPJ: 80.171.671/0001-54</t>
  </si>
  <si>
    <t>TireShop</t>
  </si>
  <si>
    <t>Site: https://www.pneustore.com.br/categorias/pneus-de-carro/pneus-195-65r15/produto/pneu-gripmaster-aro-15-g-push-195-65r15-91v-16014557</t>
  </si>
  <si>
    <t>CNPJ: 10.158.356/0001-01</t>
  </si>
  <si>
    <t>PneuStore</t>
  </si>
  <si>
    <t>Site: https://www.casasbahia.com.br/pneu-sunwide-rs-zero-195-65-r15-aro-15-91h/p/1577949180</t>
  </si>
  <si>
    <t>CNPJ: 33.041.260/0652-90</t>
  </si>
  <si>
    <t>Casas Bahia</t>
  </si>
  <si>
    <t>Site: https://www.carrefour.com.br/pneu-19565r15-aro-15-sunset-enzo-g1-91v-mp939635463/p</t>
  </si>
  <si>
    <t>CNPJ: 45.543.915/0846-95</t>
  </si>
  <si>
    <t>Carrefour</t>
  </si>
  <si>
    <t>Site: https://www.magazineluiza.com.br/pneu-sunwide-rs-zero-195-65-r15-aro-15-91h/p/aj7ce49bdc/au/aupa/?seller_id=clubedaborracha</t>
  </si>
  <si>
    <t>Site: https://www.atacadaopneus.com.br/pneu-aro-15-roadking-195-65r15-91v-argos-ax5-p3233</t>
  </si>
  <si>
    <t>CNPJ: 41.415.094/0001-47</t>
  </si>
  <si>
    <t>AtacadãoPneus</t>
  </si>
  <si>
    <t>Data da consulta: quinta feira, 11 de dezembro de 2025 15:53</t>
  </si>
  <si>
    <t>Ano Modelo: Zero KM Flex</t>
  </si>
  <si>
    <t>Modelo: Montana 1.2 Turbo Flex 12V 4p Mec</t>
  </si>
  <si>
    <t>Marca: GM - Chevrolet</t>
  </si>
  <si>
    <t>Código FIPE: 004539-0</t>
  </si>
  <si>
    <t>Mês de Referência: dezembro de 2025</t>
  </si>
  <si>
    <t>Data da consulta: quinta feira, 11 de dezembro de 2025 15:52</t>
  </si>
  <si>
    <t>Modelo: Saveiro Robust 1.6 Total Flex 16V CD</t>
  </si>
  <si>
    <t>Marca: VW - VolksWagen</t>
  </si>
  <si>
    <t>Código FIPE: 005537-9</t>
  </si>
  <si>
    <t>Modelo: Strada Freedom 1.3 Flex 8V CD</t>
  </si>
  <si>
    <t>Marca: Fiat</t>
  </si>
  <si>
    <t>Código FIPE: 001530-0</t>
  </si>
  <si>
    <t>COEFICIENTE DE VARIÂNCIA</t>
  </si>
  <si>
    <t>ÓLEO SINTÉTICO 5W30 1L</t>
  </si>
  <si>
    <t>PNEU 195/65R15</t>
  </si>
  <si>
    <t>VEÍCULO AUTOMOTOR UTILITÁRIO, TIPO PICAPE COMPACTA CABINE DUPLA, PARA TRANSPORTE DE ATÉ 05 (CINCO) PESSOAS, COMBUSTÍVEL FLEX (GASOLINA/ETANOL), MOTORIZAÇÃO MÍNIMA 1.0, 04 PORTAS</t>
  </si>
  <si>
    <t>CÓDIGO:</t>
  </si>
  <si>
    <t>PFS-3.3</t>
  </si>
  <si>
    <t>MAPA DE COTAÇÃO</t>
  </si>
  <si>
    <t>PISO</t>
  </si>
  <si>
    <t xml:space="preserve">1 - A DIÁRIA FOI CALCULADA PELO SOMATÓRIO DE 80,00% DO VALOR DE HOSPEDAGEM TABELADO NA NORMA DE CUSTEIO DE VIAGEM (N-201) DA CODEVASF (R$ 274,47) E DO VALOR DE 01 REFEIÇÃO  DIÁRIA REFERENTE AO JANTAR ( R$ 26,70) TABELADO PELA CONVENÇÃO COLETIVA DE TRABALHO 2025/2026 ENTRE O SINDICATO NACIONAL DAS EMPRESAS DE ARQUITETURA E ENGENHARIA CONSULTIVA E O SINDICATO DOS EMPREGADOS EM EMPRESAS DE ASSESSORAMENTO, PERÍCIA, INFORMAÇÕES E PESQUISAS NO ESTADO DA BAHIA. FOI DESCONSIDERADO A REFEIÇÃO DIÁRIA REFERENTE AO ALMOÇO POR JÁ CONSTAR NO AUXILIO ALIMENTAÇÃO DESCRITO NOS ENCARGOS COMPLEMENTARES. </t>
  </si>
  <si>
    <t>ORSE 11/2025</t>
  </si>
  <si>
    <t>P8090</t>
  </si>
  <si>
    <t>Agente local</t>
  </si>
  <si>
    <t>P8178</t>
  </si>
  <si>
    <t>Designer gráfico</t>
  </si>
  <si>
    <t>SICRO CONSULTORIA 10/2025
ORSE 11/2025
EMBASA 06/2025</t>
  </si>
  <si>
    <t>SICRO 10/2025</t>
  </si>
  <si>
    <t>TOTAL DA PROPOSTA (CUSTOS DIRETOS) - MÓDULO MÍNIMO</t>
  </si>
  <si>
    <t>TOTAL DOS ENCARGOS E DESPESAS DIVERSAS - MÓDULO MÍNIMO</t>
  </si>
  <si>
    <t>TOTAL DA PROPOSTA (PREÇO DE VENDA) - MÓDULO MÍNIMO</t>
  </si>
  <si>
    <t>TOTAL DA PROPOSTA - 03 MÓDULOS</t>
  </si>
  <si>
    <t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</si>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</sst>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&quot;(R$ &quot;#,##0\)"/>
    <numFmt numFmtId="165" formatCode="&quot;R$&quot;\ #,##0.00"/>
    <numFmt numFmtId="166" formatCode="0.0000"/>
    <numFmt numFmtId="167" formatCode="_-* #,##0.00_-;\-* #,##0.00_-;_-* \-??_-;_-@_-"/>
    <numFmt numFmtId="168" formatCode="_(&quot;R$&quot;* #,##0.00_);_(&quot;R$&quot;* \(#,##0.00\);_(&quot;R$&quot;* &quot;-&quot;??_);_(@_)"/>
    <numFmt numFmtId="169" formatCode="_(&quot;R$ &quot;* #,##0.00_);_(&quot;R$ &quot;* \(#,##0.00\);_(&quot;R$ &quot;* \-??_);_(@_)"/>
    <numFmt numFmtId="170" formatCode="_(* #,##0.00_);_(* \(#,##0.00\);_(* &quot;-&quot;??_);_(@_)"/>
    <numFmt numFmtId="171" formatCode="_R_$\ #,##0.00;[Red]\-_R_$\ #,##0.00"/>
    <numFmt numFmtId="172" formatCode="00"/>
    <numFmt numFmtId="173" formatCode="[$-416]mmm\-yy;@"/>
    <numFmt numFmtId="174" formatCode="_([$€]* #,##0.00_);_([$€]* \(#,##0.00\);_([$€]* &quot;-&quot;??_);_(@_)"/>
    <numFmt numFmtId="175" formatCode="_-&quot;R$&quot;\ * #,##0.00000_-;\-&quot;R$&quot;\ * #,##0.00000_-;_-&quot;R$&quot;\ * &quot;-&quot;??_-;_-@_-"/>
    <numFmt numFmtId="176" formatCode="_(* #,##0.00_);_(* \(#,##0.00\);_(* \-??_);_(@_)"/>
    <numFmt numFmtId="177" formatCode="0.0000%"/>
    <numFmt numFmtId="178" formatCode="0.000%"/>
    <numFmt numFmtId="179" formatCode="#,##0.00\ ;&quot; (&quot;#,##0.00\);&quot; -&quot;#\ ;@\ "/>
    <numFmt numFmtId="180" formatCode="#,##0.000"/>
    <numFmt numFmtId="181" formatCode="\ @"/>
  </numFmts>
  <fonts count="101"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MS Sans Serif"/>
      <family val="2"/>
    </font>
    <font>
      <u/>
      <sz val="10"/>
      <color theme="10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4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8"/>
      <color theme="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name val="Times New Roman"/>
      <family val="1"/>
    </font>
    <font>
      <b/>
      <sz val="8"/>
      <color theme="0" tint="-0.499984740745262"/>
      <name val="Times New Roman"/>
      <family val="1"/>
    </font>
    <font>
      <b/>
      <vertAlign val="superscript"/>
      <sz val="8"/>
      <color theme="0" tint="-0.499984740745262"/>
      <name val="Times New Roman"/>
      <family val="1"/>
    </font>
    <font>
      <sz val="8"/>
      <color indexed="8"/>
      <name val="Times New Roman"/>
      <family val="1"/>
    </font>
    <font>
      <vertAlign val="superscript"/>
      <sz val="8"/>
      <name val="Times New Roman"/>
      <family val="1"/>
    </font>
    <font>
      <b/>
      <sz val="8"/>
      <color indexed="8"/>
      <name val="Times New Roman"/>
      <family val="1"/>
    </font>
    <font>
      <u/>
      <sz val="8"/>
      <name val="Times New Roman"/>
      <family val="1"/>
    </font>
    <font>
      <u/>
      <sz val="10"/>
      <color theme="10"/>
      <name val="MS Sans Serif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MS Sans Serif"/>
      <family val="2"/>
    </font>
    <font>
      <u/>
      <sz val="10"/>
      <color rgb="FF0000FF"/>
      <name val="MS Sans Serif"/>
      <family val="2"/>
    </font>
    <font>
      <sz val="10"/>
      <color rgb="FF000000"/>
      <name val="Times New Roman"/>
      <family val="1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Times New Roman"/>
      <family val="1"/>
    </font>
    <font>
      <sz val="10"/>
      <name val="MS Sans Serif"/>
      <charset val="134"/>
    </font>
    <font>
      <u/>
      <sz val="10"/>
      <color theme="10"/>
      <name val="MS Sans Serif"/>
      <charset val="134"/>
    </font>
    <font>
      <sz val="10"/>
      <color rgb="FF000000"/>
      <name val="MS Sans Serif"/>
    </font>
    <font>
      <u/>
      <sz val="10"/>
      <color rgb="FF0000FF"/>
      <name val="MS Sans Serif"/>
    </font>
    <font>
      <sz val="11"/>
      <name val="Arial"/>
      <family val="1"/>
    </font>
    <font>
      <b/>
      <sz val="8"/>
      <name val="Arial"/>
      <family val="2"/>
    </font>
    <font>
      <b/>
      <sz val="9"/>
      <name val="Times New Roman"/>
      <family val="1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0"/>
      <name val="MS Sans Serif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Calibri"/>
      <family val="2"/>
      <scheme val="minor"/>
    </font>
    <font>
      <sz val="11"/>
      <name val="MS Sans Serif"/>
      <family val="2"/>
    </font>
    <font>
      <u/>
      <sz val="11"/>
      <color theme="10"/>
      <name val="MS Sans Serif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E6E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808">
    <xf numFmtId="0" fontId="0" fillId="0" borderId="0"/>
    <xf numFmtId="0" fontId="19" fillId="0" borderId="0"/>
    <xf numFmtId="0" fontId="19" fillId="0" borderId="0"/>
    <xf numFmtId="40" fontId="21" fillId="0" borderId="0" applyFill="0" applyBorder="0" applyAlignment="0" applyProtection="0"/>
    <xf numFmtId="0" fontId="18" fillId="0" borderId="0"/>
    <xf numFmtId="0" fontId="21" fillId="0" borderId="0"/>
    <xf numFmtId="0" fontId="17" fillId="0" borderId="0"/>
    <xf numFmtId="44" fontId="21" fillId="0" borderId="0" applyFont="0" applyFill="0" applyBorder="0" applyAlignment="0" applyProtection="0"/>
    <xf numFmtId="0" fontId="23" fillId="0" borderId="0"/>
    <xf numFmtId="40" fontId="23" fillId="0" borderId="0" applyFill="0" applyBorder="0" applyAlignment="0" applyProtection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23" fillId="0" borderId="0"/>
    <xf numFmtId="0" fontId="23" fillId="0" borderId="0"/>
    <xf numFmtId="40" fontId="23" fillId="0" borderId="0" applyFill="0" applyBorder="0" applyAlignment="0" applyProtection="0"/>
    <xf numFmtId="44" fontId="23" fillId="0" borderId="0" applyFont="0" applyFill="0" applyBorder="0" applyAlignment="0" applyProtection="0"/>
    <xf numFmtId="0" fontId="21" fillId="0" borderId="0"/>
    <xf numFmtId="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167" fontId="22" fillId="0" borderId="0"/>
    <xf numFmtId="40" fontId="21" fillId="0" borderId="0" applyFill="0" applyBorder="0" applyAlignment="0" applyProtection="0"/>
    <xf numFmtId="0" fontId="16" fillId="0" borderId="0"/>
    <xf numFmtId="0" fontId="21" fillId="0" borderId="0"/>
    <xf numFmtId="0" fontId="16" fillId="0" borderId="0"/>
    <xf numFmtId="40" fontId="21" fillId="0" borderId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19" fillId="0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2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2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12" borderId="0" applyNumberFormat="0" applyBorder="0" applyAlignment="0" applyProtection="0"/>
    <xf numFmtId="0" fontId="45" fillId="8" borderId="0" applyNumberFormat="0" applyBorder="0" applyAlignment="0" applyProtection="0"/>
    <xf numFmtId="0" fontId="46" fillId="14" borderId="0" applyNumberFormat="0" applyBorder="0" applyAlignment="0" applyProtection="0"/>
    <xf numFmtId="0" fontId="47" fillId="7" borderId="49" applyNumberFormat="0" applyAlignment="0" applyProtection="0"/>
    <xf numFmtId="0" fontId="48" fillId="15" borderId="50" applyNumberFormat="0" applyAlignment="0" applyProtection="0"/>
    <xf numFmtId="0" fontId="49" fillId="0" borderId="51" applyNumberFormat="0" applyFill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50" fillId="8" borderId="49" applyNumberFormat="0" applyAlignment="0" applyProtection="0"/>
    <xf numFmtId="0" fontId="43" fillId="0" borderId="0" applyNumberFormat="0" applyFill="0" applyBorder="0" applyAlignment="0" applyProtection="0"/>
    <xf numFmtId="44" fontId="44" fillId="0" borderId="0" applyFill="0" applyBorder="0" applyAlignment="0" applyProtection="0"/>
    <xf numFmtId="169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9" borderId="52" applyNumberFormat="0" applyAlignment="0" applyProtection="0"/>
    <xf numFmtId="9" fontId="44" fillId="0" borderId="0" applyFill="0" applyBorder="0" applyAlignment="0" applyProtection="0"/>
    <xf numFmtId="9" fontId="19" fillId="0" borderId="0" applyFill="0" applyBorder="0" applyAlignment="0" applyProtection="0"/>
    <xf numFmtId="9" fontId="21" fillId="0" borderId="0" applyFont="0" applyFill="0" applyBorder="0" applyAlignment="0" applyProtection="0"/>
    <xf numFmtId="0" fontId="51" fillId="7" borderId="53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7" fillId="0" borderId="5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57" applyNumberFormat="0" applyFill="0" applyAlignment="0" applyProtection="0"/>
    <xf numFmtId="43" fontId="44" fillId="0" borderId="0" applyFill="0" applyBorder="0" applyAlignment="0" applyProtection="0"/>
    <xf numFmtId="43" fontId="19" fillId="0" borderId="0" applyFill="0" applyBorder="0" applyAlignment="0" applyProtection="0"/>
    <xf numFmtId="40" fontId="21" fillId="0" borderId="0" applyFill="0" applyBorder="0" applyAlignment="0" applyProtection="0"/>
    <xf numFmtId="40" fontId="21" fillId="0" borderId="0" applyFill="0" applyBorder="0" applyAlignment="0" applyProtection="0"/>
    <xf numFmtId="40" fontId="21" fillId="0" borderId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60" fillId="0" borderId="0"/>
    <xf numFmtId="171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6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 applyFont="0" applyFill="0" applyProtection="0">
      <alignment vertical="top"/>
    </xf>
    <xf numFmtId="0" fontId="19" fillId="0" borderId="0"/>
    <xf numFmtId="168" fontId="12" fillId="0" borderId="0" applyFont="0" applyFill="0" applyBorder="0" applyAlignment="0" applyProtection="0"/>
    <xf numFmtId="0" fontId="19" fillId="0" borderId="0"/>
    <xf numFmtId="0" fontId="19" fillId="0" borderId="0" applyFont="0" applyFill="0" applyProtection="0">
      <alignment vertical="top"/>
    </xf>
    <xf numFmtId="173" fontId="19" fillId="0" borderId="0"/>
    <xf numFmtId="44" fontId="22" fillId="0" borderId="0" applyFont="0" applyFill="0" applyBorder="0" applyAlignment="0" applyProtection="0"/>
    <xf numFmtId="2" fontId="19" fillId="0" borderId="0" applyFont="0" applyFill="0" applyProtection="0">
      <alignment vertical="top"/>
    </xf>
    <xf numFmtId="0" fontId="25" fillId="0" borderId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9" fontId="19" fillId="0" borderId="0" applyFill="0" applyBorder="0" applyAlignment="0" applyProtection="0"/>
    <xf numFmtId="2" fontId="19" fillId="0" borderId="0" applyFont="0" applyFill="0" applyProtection="0">
      <alignment vertical="top"/>
    </xf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5" fillId="0" borderId="0"/>
    <xf numFmtId="0" fontId="19" fillId="0" borderId="0"/>
    <xf numFmtId="0" fontId="25" fillId="0" borderId="0"/>
    <xf numFmtId="0" fontId="19" fillId="0" borderId="0"/>
    <xf numFmtId="0" fontId="62" fillId="0" borderId="0"/>
    <xf numFmtId="0" fontId="22" fillId="0" borderId="0"/>
    <xf numFmtId="0" fontId="19" fillId="0" borderId="0"/>
    <xf numFmtId="9" fontId="22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2" fillId="0" borderId="0"/>
    <xf numFmtId="0" fontId="63" fillId="0" borderId="58" applyNumberFormat="0" applyFill="0" applyAlignment="0" applyProtection="0"/>
    <xf numFmtId="170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64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7" fontId="22" fillId="0" borderId="0"/>
    <xf numFmtId="0" fontId="28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10" fillId="0" borderId="0"/>
    <xf numFmtId="44" fontId="21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0" fillId="0" borderId="0"/>
    <xf numFmtId="0" fontId="10" fillId="0" borderId="0"/>
    <xf numFmtId="44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7" fillId="0" borderId="60" applyNumberFormat="0" applyFill="0" applyAlignment="0" applyProtection="0"/>
    <xf numFmtId="44" fontId="44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4" fillId="0" borderId="0" applyFill="0" applyBorder="0" applyAlignment="0" applyProtection="0"/>
    <xf numFmtId="43" fontId="19" fillId="0" borderId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9" fillId="0" borderId="0"/>
    <xf numFmtId="0" fontId="9" fillId="0" borderId="0"/>
    <xf numFmtId="13" fontId="19" fillId="0" borderId="0" applyFont="0" applyFill="0" applyProtection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66" fillId="0" borderId="0"/>
    <xf numFmtId="40" fontId="66" fillId="0" borderId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66" fillId="0" borderId="0"/>
    <xf numFmtId="0" fontId="66" fillId="0" borderId="0"/>
    <xf numFmtId="40" fontId="66" fillId="0" borderId="0" applyFill="0" applyBorder="0" applyAlignment="0" applyProtection="0"/>
    <xf numFmtId="44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8" fillId="0" borderId="0"/>
    <xf numFmtId="0" fontId="8" fillId="0" borderId="0"/>
    <xf numFmtId="44" fontId="6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4" fontId="19" fillId="0" borderId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9" fillId="0" borderId="0" applyFill="0" applyBorder="0" applyAlignment="0" applyProtection="0"/>
    <xf numFmtId="43" fontId="19" fillId="0" borderId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68" fillId="0" borderId="0"/>
    <xf numFmtId="171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8" fillId="0" borderId="0"/>
    <xf numFmtId="0" fontId="8" fillId="0" borderId="0"/>
    <xf numFmtId="44" fontId="6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" fillId="0" borderId="0"/>
    <xf numFmtId="0" fontId="7" fillId="0" borderId="0"/>
    <xf numFmtId="44" fontId="2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1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5" fillId="0" borderId="0"/>
    <xf numFmtId="0" fontId="5" fillId="0" borderId="0"/>
    <xf numFmtId="13" fontId="19" fillId="0" borderId="0" applyFont="0" applyFill="0" applyProtection="0"/>
    <xf numFmtId="44" fontId="5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0" fontId="6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24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26" fillId="0" borderId="0" applyBorder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2" fillId="0" borderId="0"/>
    <xf numFmtId="0" fontId="2" fillId="0" borderId="0"/>
    <xf numFmtId="44" fontId="6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2" fillId="0" borderId="0"/>
    <xf numFmtId="0" fontId="2" fillId="0" borderId="0"/>
    <xf numFmtId="44" fontId="6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9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2">
    <xf numFmtId="0" fontId="0" fillId="0" borderId="0" xfId="0"/>
    <xf numFmtId="0" fontId="29" fillId="0" borderId="1" xfId="2" applyFont="1" applyBorder="1" applyAlignment="1">
      <alignment horizontal="center" vertical="center"/>
    </xf>
    <xf numFmtId="49" fontId="31" fillId="4" borderId="1" xfId="2" applyNumberFormat="1" applyFont="1" applyFill="1" applyBorder="1" applyAlignment="1">
      <alignment horizontal="center" vertical="center" wrapText="1"/>
    </xf>
    <xf numFmtId="0" fontId="31" fillId="4" borderId="1" xfId="2" applyFont="1" applyFill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/>
    </xf>
    <xf numFmtId="4" fontId="29" fillId="0" borderId="1" xfId="2" applyNumberFormat="1" applyFont="1" applyBorder="1" applyAlignment="1">
      <alignment horizontal="center" vertical="center"/>
    </xf>
    <xf numFmtId="0" fontId="29" fillId="0" borderId="0" xfId="0" applyFont="1"/>
    <xf numFmtId="0" fontId="31" fillId="0" borderId="0" xfId="0" applyFont="1"/>
    <xf numFmtId="0" fontId="29" fillId="0" borderId="13" xfId="0" applyFont="1" applyBorder="1"/>
    <xf numFmtId="0" fontId="34" fillId="0" borderId="0" xfId="0" applyFont="1"/>
    <xf numFmtId="0" fontId="35" fillId="0" borderId="0" xfId="0" applyFont="1"/>
    <xf numFmtId="0" fontId="29" fillId="2" borderId="19" xfId="0" applyFont="1" applyFill="1" applyBorder="1" applyAlignment="1">
      <alignment horizontal="left" vertical="top"/>
    </xf>
    <xf numFmtId="0" fontId="29" fillId="0" borderId="0" xfId="2" applyFont="1" applyAlignment="1">
      <alignment vertical="center"/>
    </xf>
    <xf numFmtId="0" fontId="27" fillId="2" borderId="20" xfId="1" applyFont="1" applyFill="1" applyBorder="1" applyAlignment="1">
      <alignment horizontal="center" vertical="center"/>
    </xf>
    <xf numFmtId="0" fontId="29" fillId="6" borderId="35" xfId="2" applyFont="1" applyFill="1" applyBorder="1" applyAlignment="1">
      <alignment horizontal="left" vertical="center"/>
    </xf>
    <xf numFmtId="166" fontId="31" fillId="4" borderId="1" xfId="3" applyNumberFormat="1" applyFont="1" applyFill="1" applyBorder="1" applyAlignment="1" applyProtection="1">
      <alignment horizontal="center" vertical="center"/>
    </xf>
    <xf numFmtId="0" fontId="29" fillId="0" borderId="46" xfId="2" applyFont="1" applyBorder="1" applyAlignment="1">
      <alignment vertical="center"/>
    </xf>
    <xf numFmtId="0" fontId="29" fillId="0" borderId="3" xfId="2" applyFont="1" applyBorder="1" applyAlignment="1">
      <alignment vertical="center"/>
    </xf>
    <xf numFmtId="0" fontId="29" fillId="0" borderId="0" xfId="2" applyFont="1" applyAlignment="1">
      <alignment horizontal="left" vertical="center"/>
    </xf>
    <xf numFmtId="4" fontId="31" fillId="3" borderId="1" xfId="2" applyNumberFormat="1" applyFont="1" applyFill="1" applyBorder="1" applyAlignment="1">
      <alignment horizontal="center" vertical="center"/>
    </xf>
    <xf numFmtId="10" fontId="31" fillId="3" borderId="1" xfId="3" applyNumberFormat="1" applyFont="1" applyFill="1" applyBorder="1" applyAlignment="1" applyProtection="1">
      <alignment horizontal="center" vertical="center"/>
    </xf>
    <xf numFmtId="4" fontId="31" fillId="4" borderId="1" xfId="2" applyNumberFormat="1" applyFont="1" applyFill="1" applyBorder="1" applyAlignment="1">
      <alignment horizontal="center" vertical="center"/>
    </xf>
    <xf numFmtId="0" fontId="37" fillId="4" borderId="12" xfId="0" applyFont="1" applyFill="1" applyBorder="1" applyAlignment="1">
      <alignment horizontal="center" vertical="center"/>
    </xf>
    <xf numFmtId="0" fontId="31" fillId="4" borderId="26" xfId="0" applyFont="1" applyFill="1" applyBorder="1" applyAlignment="1">
      <alignment horizontal="center" vertical="center"/>
    </xf>
    <xf numFmtId="164" fontId="31" fillId="4" borderId="1" xfId="0" applyNumberFormat="1" applyFont="1" applyFill="1" applyBorder="1" applyAlignment="1">
      <alignment horizontal="center" vertical="center"/>
    </xf>
    <xf numFmtId="49" fontId="31" fillId="3" borderId="25" xfId="2" applyNumberFormat="1" applyFont="1" applyFill="1" applyBorder="1" applyAlignment="1">
      <alignment horizontal="center" vertical="center"/>
    </xf>
    <xf numFmtId="10" fontId="37" fillId="3" borderId="39" xfId="0" applyNumberFormat="1" applyFont="1" applyFill="1" applyBorder="1" applyAlignment="1">
      <alignment horizontal="center" vertical="center"/>
    </xf>
    <xf numFmtId="10" fontId="31" fillId="3" borderId="39" xfId="2" applyNumberFormat="1" applyFont="1" applyFill="1" applyBorder="1" applyAlignment="1">
      <alignment horizontal="center" vertical="center"/>
    </xf>
    <xf numFmtId="4" fontId="31" fillId="3" borderId="27" xfId="2" applyNumberFormat="1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0" fontId="39" fillId="0" borderId="41" xfId="0" applyFont="1" applyBorder="1" applyAlignment="1">
      <alignment horizontal="center" vertical="center" wrapText="1"/>
    </xf>
    <xf numFmtId="4" fontId="29" fillId="0" borderId="42" xfId="2" applyNumberFormat="1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 wrapText="1"/>
    </xf>
    <xf numFmtId="4" fontId="29" fillId="0" borderId="0" xfId="2" applyNumberFormat="1" applyFont="1" applyAlignment="1">
      <alignment vertical="center"/>
    </xf>
    <xf numFmtId="0" fontId="31" fillId="3" borderId="41" xfId="0" applyFont="1" applyFill="1" applyBorder="1" applyAlignment="1">
      <alignment horizontal="center" vertical="center" wrapText="1"/>
    </xf>
    <xf numFmtId="10" fontId="31" fillId="3" borderId="39" xfId="3" applyNumberFormat="1" applyFont="1" applyFill="1" applyBorder="1" applyAlignment="1" applyProtection="1">
      <alignment horizontal="center" vertical="center"/>
    </xf>
    <xf numFmtId="4" fontId="31" fillId="3" borderId="42" xfId="2" applyNumberFormat="1" applyFont="1" applyFill="1" applyBorder="1" applyAlignment="1">
      <alignment horizontal="center" vertical="center"/>
    </xf>
    <xf numFmtId="0" fontId="31" fillId="3" borderId="41" xfId="2" applyFont="1" applyFill="1" applyBorder="1" applyAlignment="1">
      <alignment horizontal="center" vertical="center"/>
    </xf>
    <xf numFmtId="0" fontId="29" fillId="0" borderId="41" xfId="2" applyFont="1" applyBorder="1" applyAlignment="1">
      <alignment horizontal="center" vertical="center"/>
    </xf>
    <xf numFmtId="0" fontId="30" fillId="0" borderId="7" xfId="2" applyFont="1" applyBorder="1" applyAlignment="1">
      <alignment horizontal="left" vertical="top"/>
    </xf>
    <xf numFmtId="0" fontId="30" fillId="0" borderId="16" xfId="2" applyFont="1" applyBorder="1" applyAlignment="1">
      <alignment horizontal="left" vertical="top"/>
    </xf>
    <xf numFmtId="0" fontId="30" fillId="0" borderId="8" xfId="2" applyFont="1" applyBorder="1" applyAlignment="1">
      <alignment horizontal="left" vertical="top"/>
    </xf>
    <xf numFmtId="4" fontId="30" fillId="0" borderId="8" xfId="2" applyNumberFormat="1" applyFont="1" applyBorder="1" applyAlignment="1">
      <alignment horizontal="left" vertical="top"/>
    </xf>
    <xf numFmtId="0" fontId="30" fillId="0" borderId="4" xfId="2" applyFont="1" applyBorder="1" applyAlignment="1">
      <alignment horizontal="center" vertical="top"/>
    </xf>
    <xf numFmtId="0" fontId="30" fillId="0" borderId="47" xfId="2" applyFont="1" applyBorder="1" applyAlignment="1">
      <alignment horizontal="left" vertical="top"/>
    </xf>
    <xf numFmtId="0" fontId="30" fillId="0" borderId="5" xfId="2" applyFont="1" applyBorder="1" applyAlignment="1">
      <alignment horizontal="left" vertical="top"/>
    </xf>
    <xf numFmtId="0" fontId="30" fillId="0" borderId="4" xfId="2" applyFont="1" applyBorder="1" applyAlignment="1">
      <alignment horizontal="left" vertical="top"/>
    </xf>
    <xf numFmtId="0" fontId="29" fillId="0" borderId="4" xfId="2" applyFont="1" applyBorder="1" applyAlignment="1">
      <alignment horizontal="center" vertical="center"/>
    </xf>
    <xf numFmtId="0" fontId="29" fillId="0" borderId="47" xfId="2" applyFont="1" applyBorder="1" applyAlignment="1">
      <alignment vertical="center"/>
    </xf>
    <xf numFmtId="0" fontId="29" fillId="0" borderId="5" xfId="2" applyFont="1" applyBorder="1" applyAlignment="1">
      <alignment vertical="center"/>
    </xf>
    <xf numFmtId="0" fontId="29" fillId="0" borderId="4" xfId="2" applyFont="1" applyBorder="1" applyAlignment="1">
      <alignment vertical="center"/>
    </xf>
    <xf numFmtId="0" fontId="29" fillId="0" borderId="0" xfId="2" applyFont="1" applyAlignment="1">
      <alignment horizontal="center" vertical="center"/>
    </xf>
    <xf numFmtId="0" fontId="31" fillId="4" borderId="6" xfId="2" applyFont="1" applyFill="1" applyBorder="1" applyAlignment="1">
      <alignment horizontal="center" vertical="center"/>
    </xf>
    <xf numFmtId="10" fontId="29" fillId="0" borderId="39" xfId="3" applyNumberFormat="1" applyFont="1" applyFill="1" applyBorder="1" applyAlignment="1" applyProtection="1">
      <alignment horizontal="center" vertical="center"/>
    </xf>
    <xf numFmtId="10" fontId="29" fillId="0" borderId="1" xfId="3" applyNumberFormat="1" applyFont="1" applyFill="1" applyBorder="1" applyAlignment="1" applyProtection="1">
      <alignment horizontal="center" vertical="center"/>
    </xf>
    <xf numFmtId="10" fontId="65" fillId="0" borderId="39" xfId="3" applyNumberFormat="1" applyFont="1" applyFill="1" applyBorder="1" applyAlignment="1" applyProtection="1">
      <alignment horizontal="center" vertical="center"/>
    </xf>
    <xf numFmtId="10" fontId="29" fillId="0" borderId="39" xfId="2" applyNumberFormat="1" applyFont="1" applyBorder="1" applyAlignment="1">
      <alignment horizontal="center" vertical="center"/>
    </xf>
    <xf numFmtId="0" fontId="80" fillId="23" borderId="1" xfId="443" applyFont="1" applyFill="1" applyBorder="1" applyAlignment="1">
      <alignment horizontal="center" vertical="center" wrapText="1"/>
    </xf>
    <xf numFmtId="0" fontId="80" fillId="23" borderId="59" xfId="443" applyFont="1" applyFill="1" applyBorder="1" applyAlignment="1">
      <alignment horizontal="center" vertical="center" wrapText="1"/>
    </xf>
    <xf numFmtId="0" fontId="83" fillId="0" borderId="61" xfId="443" applyFont="1" applyBorder="1" applyAlignment="1">
      <alignment horizontal="center" vertical="center" wrapText="1"/>
    </xf>
    <xf numFmtId="0" fontId="83" fillId="0" borderId="1" xfId="443" applyFont="1" applyBorder="1" applyAlignment="1">
      <alignment horizontal="center" vertical="center" wrapText="1"/>
    </xf>
    <xf numFmtId="10" fontId="83" fillId="0" borderId="1" xfId="444" applyNumberFormat="1" applyFont="1" applyBorder="1" applyAlignment="1">
      <alignment horizontal="center" vertical="center" wrapText="1"/>
    </xf>
    <xf numFmtId="14" fontId="85" fillId="0" borderId="0" xfId="443" applyNumberFormat="1" applyFont="1"/>
    <xf numFmtId="0" fontId="86" fillId="0" borderId="0" xfId="443" applyFont="1"/>
    <xf numFmtId="0" fontId="87" fillId="0" borderId="0" xfId="443" applyFont="1" applyAlignment="1">
      <alignment horizontal="centerContinuous" vertical="center"/>
    </xf>
    <xf numFmtId="0" fontId="88" fillId="0" borderId="0" xfId="443" applyFont="1" applyAlignment="1">
      <alignment horizontal="centerContinuous"/>
    </xf>
    <xf numFmtId="0" fontId="88" fillId="0" borderId="0" xfId="443" applyFont="1" applyAlignment="1">
      <alignment horizontal="centerContinuous" vertical="center"/>
    </xf>
    <xf numFmtId="0" fontId="88" fillId="0" borderId="0" xfId="443" applyFont="1"/>
    <xf numFmtId="0" fontId="87" fillId="0" borderId="0" xfId="443" applyFont="1" applyAlignment="1">
      <alignment horizontal="centerContinuous" vertical="top"/>
    </xf>
    <xf numFmtId="0" fontId="88" fillId="0" borderId="0" xfId="443" applyFont="1" applyAlignment="1">
      <alignment horizontal="centerContinuous" vertical="top"/>
    </xf>
    <xf numFmtId="0" fontId="85" fillId="0" borderId="0" xfId="443" applyFont="1"/>
    <xf numFmtId="0" fontId="89" fillId="23" borderId="1" xfId="443" applyFont="1" applyFill="1" applyBorder="1" applyAlignment="1">
      <alignment horizontal="center" vertical="center" wrapText="1"/>
    </xf>
    <xf numFmtId="0" fontId="89" fillId="23" borderId="59" xfId="443" applyFont="1" applyFill="1" applyBorder="1" applyAlignment="1">
      <alignment horizontal="center" vertical="center" wrapText="1"/>
    </xf>
    <xf numFmtId="0" fontId="90" fillId="0" borderId="1" xfId="443" applyFont="1" applyBorder="1" applyAlignment="1">
      <alignment horizontal="center" vertical="center" wrapText="1"/>
    </xf>
    <xf numFmtId="0" fontId="90" fillId="0" borderId="1" xfId="443" applyFont="1" applyBorder="1" applyAlignment="1">
      <alignment vertical="center" wrapText="1"/>
    </xf>
    <xf numFmtId="4" fontId="90" fillId="0" borderId="1" xfId="443" applyNumberFormat="1" applyFont="1" applyBorder="1" applyAlignment="1">
      <alignment horizontal="right" vertical="center" wrapText="1"/>
    </xf>
    <xf numFmtId="4" fontId="90" fillId="0" borderId="59" xfId="443" applyNumberFormat="1" applyFont="1" applyBorder="1" applyAlignment="1">
      <alignment horizontal="right" vertical="center" wrapText="1"/>
    </xf>
    <xf numFmtId="0" fontId="91" fillId="0" borderId="0" xfId="443" applyFont="1" applyAlignment="1">
      <alignment horizontal="left" vertical="center"/>
    </xf>
    <xf numFmtId="0" fontId="90" fillId="0" borderId="0" xfId="443" applyFont="1" applyAlignment="1">
      <alignment horizontal="center" vertical="center" wrapText="1"/>
    </xf>
    <xf numFmtId="0" fontId="90" fillId="0" borderId="0" xfId="443" applyFont="1" applyAlignment="1">
      <alignment vertical="center" wrapText="1"/>
    </xf>
    <xf numFmtId="0" fontId="90" fillId="0" borderId="0" xfId="443" applyFont="1" applyAlignment="1">
      <alignment horizontal="right" vertical="center" wrapText="1"/>
    </xf>
    <xf numFmtId="0" fontId="89" fillId="23" borderId="61" xfId="443" applyFont="1" applyFill="1" applyBorder="1" applyAlignment="1">
      <alignment horizontal="center" vertical="center" wrapText="1"/>
    </xf>
    <xf numFmtId="4" fontId="86" fillId="0" borderId="59" xfId="443" applyNumberFormat="1" applyFont="1" applyBorder="1" applyAlignment="1">
      <alignment horizontal="right" vertical="center" wrapText="1"/>
    </xf>
    <xf numFmtId="0" fontId="90" fillId="0" borderId="59" xfId="443" applyFont="1" applyBorder="1" applyAlignment="1">
      <alignment horizontal="left" vertical="center" wrapText="1"/>
    </xf>
    <xf numFmtId="0" fontId="90" fillId="0" borderId="61" xfId="443" applyFont="1" applyBorder="1" applyAlignment="1">
      <alignment horizontal="left" vertical="center" wrapText="1"/>
    </xf>
    <xf numFmtId="0" fontId="73" fillId="0" borderId="0" xfId="443" applyAlignment="1">
      <alignment horizontal="center"/>
    </xf>
    <xf numFmtId="0" fontId="82" fillId="0" borderId="64" xfId="443" applyFont="1" applyBorder="1" applyAlignment="1">
      <alignment horizontal="center" vertical="center" wrapText="1"/>
    </xf>
    <xf numFmtId="4" fontId="83" fillId="0" borderId="1" xfId="443" applyNumberFormat="1" applyFont="1" applyBorder="1" applyAlignment="1">
      <alignment horizontal="center" vertical="center" wrapText="1"/>
    </xf>
    <xf numFmtId="4" fontId="83" fillId="0" borderId="59" xfId="443" applyNumberFormat="1" applyFont="1" applyBorder="1" applyAlignment="1">
      <alignment horizontal="center" vertical="center" wrapText="1"/>
    </xf>
    <xf numFmtId="4" fontId="73" fillId="0" borderId="0" xfId="443" applyNumberFormat="1" applyAlignment="1">
      <alignment horizontal="center"/>
    </xf>
    <xf numFmtId="0" fontId="84" fillId="0" borderId="0" xfId="443" applyFont="1" applyAlignment="1">
      <alignment horizontal="center" vertical="top"/>
    </xf>
    <xf numFmtId="0" fontId="73" fillId="0" borderId="0" xfId="443" applyAlignment="1">
      <alignment horizontal="left"/>
    </xf>
    <xf numFmtId="4" fontId="83" fillId="0" borderId="0" xfId="443" applyNumberFormat="1" applyFont="1" applyAlignment="1">
      <alignment horizontal="left" vertical="center" wrapText="1"/>
    </xf>
    <xf numFmtId="2" fontId="83" fillId="0" borderId="1" xfId="31" applyNumberFormat="1" applyFont="1" applyBorder="1" applyAlignment="1">
      <alignment horizontal="center" vertical="center" wrapText="1"/>
    </xf>
    <xf numFmtId="2" fontId="83" fillId="0" borderId="1" xfId="444" applyNumberFormat="1" applyFont="1" applyBorder="1" applyAlignment="1">
      <alignment horizontal="center" vertical="center" wrapText="1"/>
    </xf>
    <xf numFmtId="2" fontId="83" fillId="0" borderId="1" xfId="443" applyNumberFormat="1" applyFont="1" applyBorder="1" applyAlignment="1">
      <alignment horizontal="center" vertical="center" wrapText="1"/>
    </xf>
    <xf numFmtId="2" fontId="83" fillId="0" borderId="59" xfId="443" applyNumberFormat="1" applyFont="1" applyBorder="1" applyAlignment="1">
      <alignment horizontal="center" vertical="center" wrapText="1"/>
    </xf>
    <xf numFmtId="0" fontId="81" fillId="0" borderId="0" xfId="443" applyFont="1" applyAlignment="1">
      <alignment horizontal="left" vertical="center"/>
    </xf>
    <xf numFmtId="0" fontId="31" fillId="4" borderId="1" xfId="0" applyFont="1" applyFill="1" applyBorder="1" applyAlignment="1">
      <alignment horizontal="center" vertical="center"/>
    </xf>
    <xf numFmtId="0" fontId="31" fillId="3" borderId="1" xfId="2" applyFont="1" applyFill="1" applyBorder="1" applyAlignment="1">
      <alignment horizontal="center" vertical="center"/>
    </xf>
    <xf numFmtId="10" fontId="31" fillId="3" borderId="1" xfId="2" applyNumberFormat="1" applyFont="1" applyFill="1" applyBorder="1" applyAlignment="1">
      <alignment horizontal="center" vertical="center"/>
    </xf>
    <xf numFmtId="0" fontId="24" fillId="0" borderId="0" xfId="452" applyAlignment="1">
      <alignment vertical="center"/>
    </xf>
    <xf numFmtId="0" fontId="29" fillId="0" borderId="32" xfId="2" applyFont="1" applyBorder="1" applyAlignment="1">
      <alignment horizontal="center" vertical="center"/>
    </xf>
    <xf numFmtId="10" fontId="29" fillId="0" borderId="40" xfId="3" applyNumberFormat="1" applyFont="1" applyFill="1" applyBorder="1" applyAlignment="1" applyProtection="1">
      <alignment horizontal="center" vertical="center"/>
    </xf>
    <xf numFmtId="4" fontId="29" fillId="0" borderId="35" xfId="2" applyNumberFormat="1" applyFont="1" applyBorder="1" applyAlignment="1">
      <alignment horizontal="center" vertical="center"/>
    </xf>
    <xf numFmtId="2" fontId="41" fillId="4" borderId="1" xfId="0" applyNumberFormat="1" applyFont="1" applyFill="1" applyBorder="1" applyAlignment="1">
      <alignment horizontal="center" vertical="center" wrapText="1"/>
    </xf>
    <xf numFmtId="0" fontId="29" fillId="0" borderId="22" xfId="2" applyFont="1" applyBorder="1" applyAlignment="1">
      <alignment horizontal="center" vertical="center"/>
    </xf>
    <xf numFmtId="0" fontId="92" fillId="0" borderId="1" xfId="800" applyFont="1" applyBorder="1" applyAlignment="1">
      <alignment horizontal="center" vertical="center" wrapText="1"/>
    </xf>
    <xf numFmtId="0" fontId="92" fillId="0" borderId="1" xfId="800" applyFont="1" applyBorder="1" applyAlignment="1">
      <alignment horizontal="center" vertical="center"/>
    </xf>
    <xf numFmtId="4" fontId="92" fillId="0" borderId="1" xfId="800" applyNumberFormat="1" applyFont="1" applyBorder="1" applyAlignment="1">
      <alignment horizontal="right" vertical="center"/>
    </xf>
    <xf numFmtId="0" fontId="92" fillId="6" borderId="1" xfId="800" applyFont="1" applyFill="1" applyBorder="1" applyAlignment="1">
      <alignment horizontal="center" vertical="center"/>
    </xf>
    <xf numFmtId="4" fontId="92" fillId="6" borderId="1" xfId="800" applyNumberFormat="1" applyFont="1" applyFill="1" applyBorder="1" applyAlignment="1" applyProtection="1">
      <alignment horizontal="center" vertical="center"/>
      <protection locked="0"/>
    </xf>
    <xf numFmtId="4" fontId="92" fillId="0" borderId="1" xfId="803" applyNumberFormat="1" applyFont="1" applyBorder="1" applyAlignment="1">
      <alignment horizontal="center" vertical="center"/>
    </xf>
    <xf numFmtId="4" fontId="92" fillId="0" borderId="1" xfId="800" applyNumberFormat="1" applyFont="1" applyBorder="1" applyAlignment="1">
      <alignment horizontal="center" vertical="center"/>
    </xf>
    <xf numFmtId="0" fontId="92" fillId="0" borderId="1" xfId="800" applyFont="1" applyBorder="1" applyAlignment="1">
      <alignment horizontal="justify" vertical="center" wrapText="1"/>
    </xf>
    <xf numFmtId="4" fontId="92" fillId="6" borderId="1" xfId="800" applyNumberFormat="1" applyFont="1" applyFill="1" applyBorder="1" applyAlignment="1">
      <alignment horizontal="center" vertical="center"/>
    </xf>
    <xf numFmtId="0" fontId="92" fillId="0" borderId="0" xfId="800" applyFont="1" applyAlignment="1">
      <alignment vertical="center"/>
    </xf>
    <xf numFmtId="0" fontId="92" fillId="0" borderId="46" xfId="801" applyFont="1" applyBorder="1" applyAlignment="1">
      <alignment horizontal="left" vertical="center"/>
    </xf>
    <xf numFmtId="0" fontId="92" fillId="0" borderId="0" xfId="801" applyFont="1" applyAlignment="1">
      <alignment horizontal="left" vertical="center"/>
    </xf>
    <xf numFmtId="0" fontId="92" fillId="0" borderId="0" xfId="802" applyFont="1" applyAlignment="1">
      <alignment horizontal="left" vertical="center"/>
    </xf>
    <xf numFmtId="0" fontId="92" fillId="0" borderId="62" xfId="801" applyFont="1" applyBorder="1" applyAlignment="1">
      <alignment horizontal="left" vertical="center"/>
    </xf>
    <xf numFmtId="0" fontId="92" fillId="0" borderId="62" xfId="802" applyFont="1" applyBorder="1" applyAlignment="1">
      <alignment horizontal="left" vertical="center"/>
    </xf>
    <xf numFmtId="44" fontId="32" fillId="3" borderId="1" xfId="7" applyFont="1" applyFill="1" applyBorder="1" applyAlignment="1">
      <alignment horizontal="center" vertical="center"/>
    </xf>
    <xf numFmtId="0" fontId="32" fillId="3" borderId="1" xfId="803" applyFont="1" applyFill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71" fillId="4" borderId="1" xfId="2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0" fontId="31" fillId="0" borderId="0" xfId="31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80" fontId="73" fillId="0" borderId="0" xfId="443" applyNumberFormat="1" applyAlignment="1">
      <alignment horizontal="center"/>
    </xf>
    <xf numFmtId="0" fontId="29" fillId="0" borderId="69" xfId="2" applyFont="1" applyBorder="1" applyAlignment="1">
      <alignment horizontal="center" vertical="center"/>
    </xf>
    <xf numFmtId="0" fontId="24" fillId="0" borderId="0" xfId="452" applyAlignment="1">
      <alignment horizontal="left"/>
    </xf>
    <xf numFmtId="10" fontId="92" fillId="0" borderId="1" xfId="31" applyNumberFormat="1" applyFont="1" applyBorder="1" applyAlignment="1">
      <alignment horizontal="center" vertical="center"/>
    </xf>
    <xf numFmtId="0" fontId="92" fillId="0" borderId="0" xfId="800" applyFont="1" applyAlignment="1">
      <alignment horizontal="left" vertical="center"/>
    </xf>
    <xf numFmtId="44" fontId="92" fillId="6" borderId="1" xfId="7" applyFont="1" applyFill="1" applyBorder="1" applyAlignment="1" applyProtection="1">
      <alignment horizontal="center" vertical="center"/>
      <protection locked="0"/>
    </xf>
    <xf numFmtId="44" fontId="92" fillId="0" borderId="1" xfId="7" applyFont="1" applyBorder="1" applyAlignment="1">
      <alignment horizontal="center" vertical="center"/>
    </xf>
    <xf numFmtId="0" fontId="29" fillId="0" borderId="61" xfId="2" applyFont="1" applyBorder="1" applyAlignment="1">
      <alignment horizontal="center" vertical="center"/>
    </xf>
    <xf numFmtId="0" fontId="29" fillId="0" borderId="1" xfId="2" applyFont="1" applyBorder="1" applyAlignment="1">
      <alignment horizontal="left" vertical="center"/>
    </xf>
    <xf numFmtId="0" fontId="29" fillId="0" borderId="61" xfId="0" applyFont="1" applyBorder="1" applyAlignment="1">
      <alignment horizontal="center" vertical="center"/>
    </xf>
    <xf numFmtId="4" fontId="29" fillId="0" borderId="69" xfId="0" applyNumberFormat="1" applyFont="1" applyBorder="1" applyAlignment="1">
      <alignment horizontal="center" vertical="center"/>
    </xf>
    <xf numFmtId="44" fontId="29" fillId="0" borderId="69" xfId="7" applyFont="1" applyFill="1" applyBorder="1" applyAlignment="1">
      <alignment horizontal="center" vertical="center"/>
    </xf>
    <xf numFmtId="49" fontId="29" fillId="0" borderId="1" xfId="2" applyNumberFormat="1" applyFont="1" applyBorder="1" applyAlignment="1">
      <alignment horizontal="left" vertical="center" wrapText="1"/>
    </xf>
    <xf numFmtId="49" fontId="29" fillId="0" borderId="1" xfId="2" applyNumberFormat="1" applyFont="1" applyBorder="1" applyAlignment="1">
      <alignment horizontal="left" vertical="center"/>
    </xf>
    <xf numFmtId="2" fontId="29" fillId="0" borderId="69" xfId="2" applyNumberFormat="1" applyFont="1" applyBorder="1" applyAlignment="1">
      <alignment horizontal="center" vertical="center"/>
    </xf>
    <xf numFmtId="2" fontId="29" fillId="0" borderId="1" xfId="2" applyNumberFormat="1" applyFont="1" applyBorder="1" applyAlignment="1">
      <alignment horizontal="left" vertical="center"/>
    </xf>
    <xf numFmtId="4" fontId="29" fillId="0" borderId="1" xfId="0" applyNumberFormat="1" applyFont="1" applyBorder="1" applyAlignment="1">
      <alignment horizontal="center" vertical="center"/>
    </xf>
    <xf numFmtId="0" fontId="92" fillId="0" borderId="0" xfId="0" applyFont="1"/>
    <xf numFmtId="0" fontId="74" fillId="4" borderId="1" xfId="0" applyFont="1" applyFill="1" applyBorder="1" applyAlignment="1">
      <alignment horizontal="center" vertical="center"/>
    </xf>
    <xf numFmtId="44" fontId="92" fillId="19" borderId="1" xfId="7" applyFont="1" applyFill="1" applyBorder="1" applyAlignment="1">
      <alignment horizontal="center" vertical="center"/>
    </xf>
    <xf numFmtId="10" fontId="92" fillId="19" borderId="1" xfId="31" applyNumberFormat="1" applyFont="1" applyFill="1" applyBorder="1" applyAlignment="1">
      <alignment horizontal="center" vertical="center"/>
    </xf>
    <xf numFmtId="44" fontId="92" fillId="0" borderId="1" xfId="7" applyFont="1" applyFill="1" applyBorder="1" applyAlignment="1">
      <alignment horizontal="center" vertical="center"/>
    </xf>
    <xf numFmtId="10" fontId="92" fillId="0" borderId="1" xfId="31" applyNumberFormat="1" applyFont="1" applyFill="1" applyBorder="1" applyAlignment="1">
      <alignment horizontal="center" vertical="center"/>
    </xf>
    <xf numFmtId="175" fontId="92" fillId="0" borderId="0" xfId="7" applyNumberFormat="1" applyFont="1"/>
    <xf numFmtId="44" fontId="92" fillId="0" borderId="0" xfId="0" applyNumberFormat="1" applyFont="1"/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92" fillId="0" borderId="70" xfId="0" applyFont="1" applyBorder="1"/>
    <xf numFmtId="0" fontId="92" fillId="0" borderId="62" xfId="0" applyFont="1" applyBorder="1"/>
    <xf numFmtId="0" fontId="92" fillId="0" borderId="63" xfId="0" applyFont="1" applyBorder="1"/>
    <xf numFmtId="0" fontId="92" fillId="0" borderId="66" xfId="0" applyFont="1" applyBorder="1"/>
    <xf numFmtId="0" fontId="92" fillId="0" borderId="72" xfId="0" applyFont="1" applyBorder="1"/>
    <xf numFmtId="0" fontId="92" fillId="0" borderId="65" xfId="0" applyFont="1" applyBorder="1"/>
    <xf numFmtId="0" fontId="0" fillId="0" borderId="0" xfId="0" applyAlignment="1">
      <alignment vertical="center"/>
    </xf>
    <xf numFmtId="10" fontId="92" fillId="19" borderId="61" xfId="31" applyNumberFormat="1" applyFont="1" applyFill="1" applyBorder="1" applyAlignment="1">
      <alignment horizontal="center" vertical="center"/>
    </xf>
    <xf numFmtId="0" fontId="1" fillId="0" borderId="0" xfId="453" applyFont="1"/>
    <xf numFmtId="178" fontId="99" fillId="0" borderId="0" xfId="454" applyNumberFormat="1" applyFont="1"/>
    <xf numFmtId="10" fontId="1" fillId="0" borderId="0" xfId="453" applyNumberFormat="1" applyFont="1"/>
    <xf numFmtId="0" fontId="99" fillId="0" borderId="0" xfId="0" applyFont="1"/>
    <xf numFmtId="43" fontId="1" fillId="0" borderId="0" xfId="453" applyNumberFormat="1" applyFont="1"/>
    <xf numFmtId="0" fontId="1" fillId="0" borderId="0" xfId="453" applyFont="1" applyAlignment="1">
      <alignment horizontal="center" vertical="center"/>
    </xf>
    <xf numFmtId="4" fontId="1" fillId="0" borderId="0" xfId="453" applyNumberFormat="1" applyFont="1"/>
    <xf numFmtId="0" fontId="100" fillId="0" borderId="0" xfId="452" applyFont="1"/>
    <xf numFmtId="8" fontId="1" fillId="0" borderId="0" xfId="453" applyNumberFormat="1" applyFont="1"/>
    <xf numFmtId="0" fontId="1" fillId="0" borderId="0" xfId="456" applyFont="1"/>
    <xf numFmtId="0" fontId="100" fillId="0" borderId="0" xfId="452" applyFont="1" applyAlignment="1">
      <alignment horizontal="center" vertical="center" wrapText="1"/>
    </xf>
    <xf numFmtId="177" fontId="1" fillId="0" borderId="0" xfId="453" applyNumberFormat="1" applyFont="1"/>
    <xf numFmtId="0" fontId="1" fillId="0" borderId="0" xfId="453" applyFont="1" applyAlignment="1">
      <alignment horizontal="center"/>
    </xf>
    <xf numFmtId="0" fontId="1" fillId="0" borderId="0" xfId="453" applyFont="1" applyAlignment="1">
      <alignment vertical="center"/>
    </xf>
    <xf numFmtId="0" fontId="94" fillId="0" borderId="1" xfId="20" applyFont="1" applyBorder="1" applyAlignment="1">
      <alignment horizontal="center" vertical="center"/>
    </xf>
    <xf numFmtId="0" fontId="74" fillId="0" borderId="1" xfId="20" applyFont="1" applyBorder="1" applyAlignment="1">
      <alignment horizontal="center" vertical="center"/>
    </xf>
    <xf numFmtId="176" fontId="94" fillId="0" borderId="1" xfId="158" applyNumberFormat="1" applyFont="1" applyBorder="1" applyAlignment="1">
      <alignment horizontal="center" vertical="center"/>
    </xf>
    <xf numFmtId="8" fontId="76" fillId="22" borderId="1" xfId="453" applyNumberFormat="1" applyFont="1" applyFill="1" applyBorder="1" applyAlignment="1">
      <alignment horizontal="right" vertical="center"/>
    </xf>
    <xf numFmtId="176" fontId="94" fillId="0" borderId="1" xfId="158" applyNumberFormat="1" applyFont="1" applyBorder="1" applyAlignment="1">
      <alignment horizontal="right" vertical="center"/>
    </xf>
    <xf numFmtId="9" fontId="94" fillId="0" borderId="1" xfId="158" applyNumberFormat="1" applyFont="1" applyBorder="1" applyAlignment="1">
      <alignment horizontal="right" vertical="center"/>
    </xf>
    <xf numFmtId="176" fontId="74" fillId="0" borderId="1" xfId="158" applyNumberFormat="1" applyFont="1" applyBorder="1" applyAlignment="1">
      <alignment horizontal="right" vertical="center"/>
    </xf>
    <xf numFmtId="177" fontId="94" fillId="0" borderId="1" xfId="158" applyNumberFormat="1" applyFont="1" applyBorder="1" applyAlignment="1">
      <alignment horizontal="right" vertical="center"/>
    </xf>
    <xf numFmtId="176" fontId="94" fillId="22" borderId="1" xfId="158" applyNumberFormat="1" applyFont="1" applyFill="1" applyBorder="1" applyAlignment="1">
      <alignment horizontal="right" vertical="center"/>
    </xf>
    <xf numFmtId="179" fontId="74" fillId="0" borderId="1" xfId="20" applyNumberFormat="1" applyFont="1" applyBorder="1" applyAlignment="1">
      <alignment horizontal="right" vertical="center"/>
    </xf>
    <xf numFmtId="0" fontId="94" fillId="0" borderId="1" xfId="20" applyFont="1" applyBorder="1" applyAlignment="1">
      <alignment horizontal="right" vertical="center"/>
    </xf>
    <xf numFmtId="179" fontId="94" fillId="0" borderId="1" xfId="20" applyNumberFormat="1" applyFont="1" applyBorder="1" applyAlignment="1">
      <alignment horizontal="right" vertical="center"/>
    </xf>
    <xf numFmtId="8" fontId="75" fillId="0" borderId="1" xfId="453" applyNumberFormat="1" applyFont="1" applyBorder="1" applyAlignment="1">
      <alignment horizontal="right" vertical="center"/>
    </xf>
    <xf numFmtId="0" fontId="76" fillId="0" borderId="1" xfId="453" applyFont="1" applyBorder="1" applyAlignment="1">
      <alignment horizontal="right" vertical="center"/>
    </xf>
    <xf numFmtId="8" fontId="76" fillId="0" borderId="1" xfId="453" applyNumberFormat="1" applyFont="1" applyBorder="1" applyAlignment="1">
      <alignment horizontal="right" vertical="center"/>
    </xf>
    <xf numFmtId="0" fontId="97" fillId="0" borderId="59" xfId="20" applyFont="1" applyBorder="1" applyAlignment="1">
      <alignment horizontal="center" vertical="center"/>
    </xf>
    <xf numFmtId="0" fontId="78" fillId="0" borderId="64" xfId="20" applyFont="1" applyBorder="1" applyAlignment="1">
      <alignment horizontal="left" vertical="center" wrapText="1"/>
    </xf>
    <xf numFmtId="0" fontId="1" fillId="0" borderId="61" xfId="453" applyFont="1" applyBorder="1" applyAlignment="1">
      <alignment vertical="center"/>
    </xf>
    <xf numFmtId="0" fontId="1" fillId="0" borderId="59" xfId="453" applyFont="1" applyBorder="1" applyAlignment="1">
      <alignment horizontal="center" vertical="center"/>
    </xf>
    <xf numFmtId="0" fontId="1" fillId="0" borderId="61" xfId="453" applyFont="1" applyBorder="1"/>
    <xf numFmtId="0" fontId="97" fillId="0" borderId="70" xfId="20" applyFont="1" applyBorder="1" applyAlignment="1">
      <alignment horizontal="center"/>
    </xf>
    <xf numFmtId="0" fontId="77" fillId="0" borderId="62" xfId="20" applyFont="1" applyBorder="1"/>
    <xf numFmtId="179" fontId="97" fillId="0" borderId="63" xfId="20" applyNumberFormat="1" applyFont="1" applyBorder="1" applyAlignment="1">
      <alignment horizontal="center"/>
    </xf>
    <xf numFmtId="0" fontId="97" fillId="0" borderId="66" xfId="20" applyFont="1" applyBorder="1" applyAlignment="1">
      <alignment horizontal="center" vertical="center"/>
    </xf>
    <xf numFmtId="0" fontId="78" fillId="0" borderId="72" xfId="20" applyFont="1" applyBorder="1" applyAlignment="1">
      <alignment horizontal="left" vertical="center" wrapText="1"/>
    </xf>
    <xf numFmtId="10" fontId="1" fillId="0" borderId="65" xfId="453" applyNumberFormat="1" applyFont="1" applyBorder="1" applyAlignment="1">
      <alignment horizontal="center" vertical="center"/>
    </xf>
    <xf numFmtId="0" fontId="1" fillId="0" borderId="64" xfId="453" applyFont="1" applyBorder="1" applyAlignment="1">
      <alignment wrapText="1"/>
    </xf>
    <xf numFmtId="0" fontId="94" fillId="3" borderId="1" xfId="20" applyFont="1" applyFill="1" applyBorder="1" applyAlignment="1">
      <alignment horizontal="center" vertical="center"/>
    </xf>
    <xf numFmtId="8" fontId="75" fillId="3" borderId="1" xfId="453" applyNumberFormat="1" applyFont="1" applyFill="1" applyBorder="1" applyAlignment="1">
      <alignment horizontal="right" vertical="center"/>
    </xf>
    <xf numFmtId="8" fontId="75" fillId="3" borderId="1" xfId="456" applyNumberFormat="1" applyFont="1" applyFill="1" applyBorder="1" applyAlignment="1">
      <alignment horizontal="right" vertical="center"/>
    </xf>
    <xf numFmtId="0" fontId="1" fillId="0" borderId="64" xfId="453" applyFont="1" applyBorder="1" applyAlignment="1">
      <alignment vertical="center" wrapText="1"/>
    </xf>
    <xf numFmtId="10" fontId="99" fillId="0" borderId="1" xfId="454" applyNumberFormat="1" applyFont="1" applyBorder="1" applyAlignment="1">
      <alignment horizontal="center" vertical="center"/>
    </xf>
    <xf numFmtId="8" fontId="99" fillId="0" borderId="1" xfId="454" applyNumberFormat="1" applyFont="1" applyBorder="1" applyAlignment="1">
      <alignment horizontal="center" vertical="center"/>
    </xf>
    <xf numFmtId="0" fontId="95" fillId="0" borderId="1" xfId="453" applyFont="1" applyBorder="1" applyAlignment="1">
      <alignment horizontal="center" vertical="center" wrapText="1"/>
    </xf>
    <xf numFmtId="8" fontId="96" fillId="22" borderId="1" xfId="453" applyNumberFormat="1" applyFont="1" applyFill="1" applyBorder="1" applyAlignment="1">
      <alignment horizontal="center" vertical="center"/>
    </xf>
    <xf numFmtId="8" fontId="96" fillId="0" borderId="1" xfId="453" applyNumberFormat="1" applyFont="1" applyBorder="1" applyAlignment="1">
      <alignment horizontal="center" vertical="center"/>
    </xf>
    <xf numFmtId="0" fontId="59" fillId="0" borderId="1" xfId="453" applyFont="1" applyBorder="1" applyAlignment="1">
      <alignment horizontal="center" vertical="center"/>
    </xf>
    <xf numFmtId="43" fontId="1" fillId="0" borderId="0" xfId="453" applyNumberFormat="1" applyFont="1" applyAlignment="1">
      <alignment vertical="center"/>
    </xf>
    <xf numFmtId="0" fontId="100" fillId="0" borderId="0" xfId="452" applyFont="1" applyAlignment="1">
      <alignment vertical="center"/>
    </xf>
    <xf numFmtId="0" fontId="1" fillId="0" borderId="0" xfId="456" applyFont="1" applyAlignment="1">
      <alignment vertical="center"/>
    </xf>
    <xf numFmtId="0" fontId="28" fillId="0" borderId="0" xfId="159" applyAlignment="1">
      <alignment vertical="center"/>
    </xf>
    <xf numFmtId="14" fontId="74" fillId="0" borderId="74" xfId="20" applyNumberFormat="1" applyFont="1" applyBorder="1" applyAlignment="1">
      <alignment horizontal="center" vertical="center" wrapText="1"/>
    </xf>
    <xf numFmtId="0" fontId="1" fillId="4" borderId="9" xfId="453" applyFont="1" applyFill="1" applyBorder="1"/>
    <xf numFmtId="0" fontId="75" fillId="4" borderId="69" xfId="453" applyFont="1" applyFill="1" applyBorder="1" applyAlignment="1">
      <alignment horizontal="center" vertical="center"/>
    </xf>
    <xf numFmtId="0" fontId="1" fillId="0" borderId="0" xfId="805"/>
    <xf numFmtId="0" fontId="1" fillId="0" borderId="0" xfId="805" applyAlignment="1">
      <alignment vertical="center"/>
    </xf>
    <xf numFmtId="0" fontId="95" fillId="0" borderId="9" xfId="805" applyFont="1" applyBorder="1"/>
    <xf numFmtId="0" fontId="95" fillId="0" borderId="71" xfId="805" applyFont="1" applyBorder="1"/>
    <xf numFmtId="0" fontId="95" fillId="0" borderId="69" xfId="805" applyFont="1" applyBorder="1"/>
    <xf numFmtId="0" fontId="95" fillId="0" borderId="69" xfId="805" applyFont="1" applyBorder="1" applyAlignment="1">
      <alignment vertical="center" wrapText="1"/>
    </xf>
    <xf numFmtId="0" fontId="96" fillId="3" borderId="1" xfId="805" applyFont="1" applyFill="1" applyBorder="1" applyAlignment="1">
      <alignment horizontal="right"/>
    </xf>
    <xf numFmtId="44" fontId="96" fillId="3" borderId="1" xfId="805" applyNumberFormat="1" applyFont="1" applyFill="1" applyBorder="1"/>
    <xf numFmtId="10" fontId="32" fillId="3" borderId="1" xfId="806" applyNumberFormat="1" applyFont="1" applyFill="1" applyBorder="1" applyAlignment="1">
      <alignment horizontal="center"/>
    </xf>
    <xf numFmtId="44" fontId="76" fillId="22" borderId="1" xfId="453" applyNumberFormat="1" applyFont="1" applyFill="1" applyBorder="1" applyAlignment="1">
      <alignment horizontal="right" vertical="center"/>
    </xf>
    <xf numFmtId="0" fontId="95" fillId="4" borderId="9" xfId="805" applyFont="1" applyFill="1" applyBorder="1" applyAlignment="1">
      <alignment vertical="center"/>
    </xf>
    <xf numFmtId="0" fontId="96" fillId="4" borderId="69" xfId="805" applyFont="1" applyFill="1" applyBorder="1" applyAlignment="1">
      <alignment horizontal="center" vertical="center"/>
    </xf>
    <xf numFmtId="165" fontId="31" fillId="0" borderId="0" xfId="0" applyNumberFormat="1" applyFont="1"/>
    <xf numFmtId="0" fontId="74" fillId="4" borderId="59" xfId="0" applyFont="1" applyFill="1" applyBorder="1" applyAlignment="1">
      <alignment vertical="center"/>
    </xf>
    <xf numFmtId="0" fontId="74" fillId="4" borderId="64" xfId="0" applyFont="1" applyFill="1" applyBorder="1" applyAlignment="1">
      <alignment vertical="center"/>
    </xf>
    <xf numFmtId="44" fontId="29" fillId="0" borderId="0" xfId="7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44" fontId="29" fillId="0" borderId="0" xfId="7" applyFont="1"/>
    <xf numFmtId="44" fontId="31" fillId="0" borderId="0" xfId="0" applyNumberFormat="1" applyFont="1"/>
    <xf numFmtId="49" fontId="31" fillId="4" borderId="61" xfId="2" applyNumberFormat="1" applyFont="1" applyFill="1" applyBorder="1" applyAlignment="1">
      <alignment horizontal="center" vertical="center" wrapText="1"/>
    </xf>
    <xf numFmtId="49" fontId="72" fillId="4" borderId="61" xfId="2" applyNumberFormat="1" applyFont="1" applyFill="1" applyBorder="1" applyAlignment="1">
      <alignment horizontal="center" vertical="center" wrapText="1"/>
    </xf>
    <xf numFmtId="49" fontId="29" fillId="0" borderId="69" xfId="2" applyNumberFormat="1" applyFont="1" applyBorder="1" applyAlignment="1">
      <alignment horizontal="center" vertical="center"/>
    </xf>
    <xf numFmtId="8" fontId="29" fillId="0" borderId="69" xfId="7" applyNumberFormat="1" applyFont="1" applyFill="1" applyBorder="1" applyAlignment="1">
      <alignment horizontal="center" vertical="center"/>
    </xf>
    <xf numFmtId="0" fontId="95" fillId="0" borderId="69" xfId="805" applyFont="1" applyBorder="1" applyAlignment="1">
      <alignment wrapText="1"/>
    </xf>
    <xf numFmtId="0" fontId="74" fillId="0" borderId="75" xfId="20" applyFont="1" applyBorder="1" applyAlignment="1">
      <alignment horizontal="center" vertical="center" wrapText="1"/>
    </xf>
    <xf numFmtId="14" fontId="74" fillId="0" borderId="76" xfId="20" applyNumberFormat="1" applyFont="1" applyBorder="1" applyAlignment="1">
      <alignment horizontal="center" vertical="center" wrapText="1"/>
    </xf>
    <xf numFmtId="10" fontId="74" fillId="0" borderId="80" xfId="454" applyNumberFormat="1" applyFont="1" applyFill="1" applyBorder="1" applyAlignment="1">
      <alignment horizontal="center" vertical="center"/>
    </xf>
    <xf numFmtId="0" fontId="98" fillId="3" borderId="46" xfId="453" applyFont="1" applyFill="1" applyBorder="1" applyAlignment="1">
      <alignment horizontal="center" vertical="center"/>
    </xf>
    <xf numFmtId="0" fontId="98" fillId="3" borderId="0" xfId="453" applyFont="1" applyFill="1" applyAlignment="1">
      <alignment horizontal="center" vertical="center"/>
    </xf>
    <xf numFmtId="8" fontId="98" fillId="3" borderId="3" xfId="453" applyNumberFormat="1" applyFont="1" applyFill="1" applyBorder="1" applyAlignment="1">
      <alignment horizontal="center" vertical="center"/>
    </xf>
    <xf numFmtId="165" fontId="31" fillId="3" borderId="59" xfId="0" applyNumberFormat="1" applyFont="1" applyFill="1" applyBorder="1" applyAlignment="1">
      <alignment horizontal="right" vertical="center"/>
    </xf>
    <xf numFmtId="165" fontId="31" fillId="3" borderId="64" xfId="0" applyNumberFormat="1" applyFont="1" applyFill="1" applyBorder="1" applyAlignment="1">
      <alignment horizontal="right" vertical="center"/>
    </xf>
    <xf numFmtId="165" fontId="31" fillId="3" borderId="61" xfId="0" applyNumberFormat="1" applyFont="1" applyFill="1" applyBorder="1" applyAlignment="1">
      <alignment horizontal="right" vertical="center"/>
    </xf>
    <xf numFmtId="0" fontId="29" fillId="0" borderId="14" xfId="2" applyFont="1" applyBorder="1" applyAlignment="1">
      <alignment horizontal="left" vertical="center" wrapText="1"/>
    </xf>
    <xf numFmtId="0" fontId="29" fillId="0" borderId="0" xfId="2" applyFont="1" applyAlignment="1">
      <alignment horizontal="left" vertical="center" wrapText="1"/>
    </xf>
    <xf numFmtId="0" fontId="29" fillId="0" borderId="3" xfId="2" applyFont="1" applyBorder="1" applyAlignment="1">
      <alignment horizontal="left" vertical="center" wrapText="1"/>
    </xf>
    <xf numFmtId="165" fontId="33" fillId="5" borderId="9" xfId="0" applyNumberFormat="1" applyFont="1" applyFill="1" applyBorder="1" applyAlignment="1">
      <alignment horizontal="right" vertical="center"/>
    </xf>
    <xf numFmtId="0" fontId="29" fillId="0" borderId="14" xfId="2" applyFont="1" applyBorder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9" fillId="0" borderId="3" xfId="2" applyFont="1" applyBorder="1" applyAlignment="1">
      <alignment horizontal="left" vertical="center"/>
    </xf>
    <xf numFmtId="0" fontId="29" fillId="0" borderId="66" xfId="2" applyFont="1" applyBorder="1" applyAlignment="1">
      <alignment horizontal="left" vertical="center"/>
    </xf>
    <xf numFmtId="0" fontId="29" fillId="0" borderId="72" xfId="2" applyFont="1" applyBorder="1" applyAlignment="1">
      <alignment horizontal="left" vertical="center"/>
    </xf>
    <xf numFmtId="0" fontId="29" fillId="0" borderId="65" xfId="2" applyFont="1" applyBorder="1" applyAlignment="1">
      <alignment horizontal="left" vertical="center"/>
    </xf>
    <xf numFmtId="49" fontId="31" fillId="3" borderId="59" xfId="2" applyNumberFormat="1" applyFont="1" applyFill="1" applyBorder="1" applyAlignment="1">
      <alignment horizontal="left" vertical="center"/>
    </xf>
    <xf numFmtId="49" fontId="31" fillId="3" borderId="64" xfId="2" applyNumberFormat="1" applyFont="1" applyFill="1" applyBorder="1" applyAlignment="1">
      <alignment horizontal="left" vertical="center"/>
    </xf>
    <xf numFmtId="49" fontId="31" fillId="3" borderId="61" xfId="2" applyNumberFormat="1" applyFont="1" applyFill="1" applyBorder="1" applyAlignment="1">
      <alignment horizontal="left" vertical="center"/>
    </xf>
    <xf numFmtId="49" fontId="33" fillId="5" borderId="59" xfId="2" applyNumberFormat="1" applyFont="1" applyFill="1" applyBorder="1" applyAlignment="1">
      <alignment horizontal="left" vertical="center"/>
    </xf>
    <xf numFmtId="49" fontId="33" fillId="5" borderId="64" xfId="2" applyNumberFormat="1" applyFont="1" applyFill="1" applyBorder="1" applyAlignment="1">
      <alignment horizontal="left" vertical="center"/>
    </xf>
    <xf numFmtId="49" fontId="33" fillId="5" borderId="61" xfId="2" applyNumberFormat="1" applyFont="1" applyFill="1" applyBorder="1" applyAlignment="1">
      <alignment horizontal="left" vertical="center"/>
    </xf>
    <xf numFmtId="0" fontId="29" fillId="0" borderId="4" xfId="2" applyFont="1" applyBorder="1" applyAlignment="1">
      <alignment horizontal="left" vertical="center"/>
    </xf>
    <xf numFmtId="0" fontId="29" fillId="0" borderId="15" xfId="2" applyFont="1" applyBorder="1" applyAlignment="1">
      <alignment horizontal="left" vertical="center"/>
    </xf>
    <xf numFmtId="0" fontId="29" fillId="0" borderId="5" xfId="2" applyFont="1" applyBorder="1" applyAlignment="1">
      <alignment horizontal="left" vertical="center"/>
    </xf>
    <xf numFmtId="0" fontId="29" fillId="0" borderId="7" xfId="2" applyFont="1" applyBorder="1" applyAlignment="1">
      <alignment horizontal="left" vertical="center"/>
    </xf>
    <xf numFmtId="0" fontId="29" fillId="0" borderId="62" xfId="2" applyFont="1" applyBorder="1" applyAlignment="1">
      <alignment horizontal="left" vertical="center"/>
    </xf>
    <xf numFmtId="0" fontId="29" fillId="0" borderId="63" xfId="2" applyFont="1" applyBorder="1" applyAlignment="1">
      <alignment horizontal="left" vertical="center"/>
    </xf>
    <xf numFmtId="0" fontId="31" fillId="2" borderId="70" xfId="2" applyFont="1" applyFill="1" applyBorder="1" applyAlignment="1">
      <alignment horizontal="center" vertical="center"/>
    </xf>
    <xf numFmtId="0" fontId="31" fillId="2" borderId="62" xfId="2" applyFont="1" applyFill="1" applyBorder="1" applyAlignment="1">
      <alignment horizontal="center" vertical="center"/>
    </xf>
    <xf numFmtId="0" fontId="31" fillId="2" borderId="63" xfId="2" applyFont="1" applyFill="1" applyBorder="1" applyAlignment="1">
      <alignment horizontal="center" vertical="center"/>
    </xf>
    <xf numFmtId="0" fontId="31" fillId="2" borderId="66" xfId="2" applyFont="1" applyFill="1" applyBorder="1" applyAlignment="1">
      <alignment horizontal="center" vertical="center"/>
    </xf>
    <xf numFmtId="0" fontId="31" fillId="2" borderId="72" xfId="2" applyFont="1" applyFill="1" applyBorder="1" applyAlignment="1">
      <alignment horizontal="center" vertical="center"/>
    </xf>
    <xf numFmtId="0" fontId="31" fillId="2" borderId="65" xfId="2" applyFont="1" applyFill="1" applyBorder="1" applyAlignment="1">
      <alignment horizontal="center" vertical="center"/>
    </xf>
    <xf numFmtId="0" fontId="29" fillId="2" borderId="70" xfId="0" applyFont="1" applyFill="1" applyBorder="1" applyAlignment="1">
      <alignment horizontal="left" vertical="top"/>
    </xf>
    <xf numFmtId="0" fontId="29" fillId="2" borderId="63" xfId="0" applyFont="1" applyFill="1" applyBorder="1" applyAlignment="1">
      <alignment horizontal="left" vertical="top"/>
    </xf>
    <xf numFmtId="0" fontId="31" fillId="2" borderId="66" xfId="1" applyFont="1" applyFill="1" applyBorder="1" applyAlignment="1">
      <alignment horizontal="center" vertical="center"/>
    </xf>
    <xf numFmtId="0" fontId="31" fillId="2" borderId="65" xfId="1" applyFont="1" applyFill="1" applyBorder="1" applyAlignment="1">
      <alignment horizontal="center" vertical="center"/>
    </xf>
    <xf numFmtId="0" fontId="29" fillId="6" borderId="70" xfId="2" applyFont="1" applyFill="1" applyBorder="1" applyAlignment="1">
      <alignment horizontal="left" vertical="center"/>
    </xf>
    <xf numFmtId="0" fontId="29" fillId="6" borderId="63" xfId="2" applyFont="1" applyFill="1" applyBorder="1" applyAlignment="1">
      <alignment horizontal="left" vertical="center"/>
    </xf>
    <xf numFmtId="0" fontId="29" fillId="0" borderId="70" xfId="2" applyFont="1" applyBorder="1" applyAlignment="1">
      <alignment vertical="center"/>
    </xf>
    <xf numFmtId="0" fontId="29" fillId="0" borderId="62" xfId="2" applyFont="1" applyBorder="1" applyAlignment="1">
      <alignment vertical="center"/>
    </xf>
    <xf numFmtId="0" fontId="29" fillId="0" borderId="63" xfId="2" applyFont="1" applyBorder="1" applyAlignment="1">
      <alignment vertical="center"/>
    </xf>
    <xf numFmtId="0" fontId="29" fillId="0" borderId="66" xfId="2" applyFont="1" applyBorder="1" applyAlignment="1">
      <alignment vertical="top" wrapText="1"/>
    </xf>
    <xf numFmtId="0" fontId="29" fillId="0" borderId="72" xfId="2" applyFont="1" applyBorder="1" applyAlignment="1">
      <alignment vertical="top" wrapText="1"/>
    </xf>
    <xf numFmtId="0" fontId="29" fillId="0" borderId="65" xfId="2" applyFont="1" applyBorder="1" applyAlignment="1">
      <alignment vertical="top" wrapText="1"/>
    </xf>
    <xf numFmtId="0" fontId="29" fillId="0" borderId="70" xfId="2" applyFont="1" applyBorder="1" applyAlignment="1">
      <alignment horizontal="left" vertical="center"/>
    </xf>
    <xf numFmtId="0" fontId="29" fillId="0" borderId="72" xfId="2" applyFont="1" applyBorder="1" applyAlignment="1">
      <alignment horizontal="center" vertical="center" wrapText="1"/>
    </xf>
    <xf numFmtId="0" fontId="29" fillId="0" borderId="65" xfId="2" applyFont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right" vertical="center"/>
    </xf>
    <xf numFmtId="0" fontId="29" fillId="0" borderId="66" xfId="2" applyFont="1" applyBorder="1" applyAlignment="1">
      <alignment horizontal="left" vertical="center" wrapText="1"/>
    </xf>
    <xf numFmtId="0" fontId="29" fillId="0" borderId="72" xfId="2" applyFont="1" applyBorder="1" applyAlignment="1">
      <alignment horizontal="left" vertical="center" wrapText="1"/>
    </xf>
    <xf numFmtId="0" fontId="29" fillId="0" borderId="65" xfId="2" applyFont="1" applyBorder="1" applyAlignment="1">
      <alignment horizontal="left" vertical="center" wrapText="1"/>
    </xf>
    <xf numFmtId="0" fontId="80" fillId="23" borderId="1" xfId="443" applyFont="1" applyFill="1" applyBorder="1" applyAlignment="1">
      <alignment horizontal="center" vertical="center" wrapText="1"/>
    </xf>
    <xf numFmtId="0" fontId="80" fillId="23" borderId="59" xfId="443" applyFont="1" applyFill="1" applyBorder="1" applyAlignment="1">
      <alignment horizontal="center" vertical="center" wrapText="1"/>
    </xf>
    <xf numFmtId="0" fontId="80" fillId="23" borderId="61" xfId="443" applyFont="1" applyFill="1" applyBorder="1" applyAlignment="1">
      <alignment horizontal="center" vertical="center" wrapText="1"/>
    </xf>
    <xf numFmtId="0" fontId="89" fillId="23" borderId="1" xfId="443" applyFont="1" applyFill="1" applyBorder="1" applyAlignment="1">
      <alignment horizontal="center" vertical="center" wrapText="1"/>
    </xf>
    <xf numFmtId="0" fontId="89" fillId="23" borderId="59" xfId="443" applyFont="1" applyFill="1" applyBorder="1" applyAlignment="1">
      <alignment horizontal="center" vertical="center" wrapText="1"/>
    </xf>
    <xf numFmtId="0" fontId="90" fillId="0" borderId="61" xfId="443" applyFont="1" applyBorder="1" applyAlignment="1">
      <alignment horizontal="center" vertical="center" wrapText="1"/>
    </xf>
    <xf numFmtId="0" fontId="90" fillId="0" borderId="59" xfId="443" applyFont="1" applyBorder="1" applyAlignment="1">
      <alignment horizontal="left" vertical="center" wrapText="1"/>
    </xf>
    <xf numFmtId="0" fontId="90" fillId="0" borderId="61" xfId="443" applyFont="1" applyBorder="1" applyAlignment="1">
      <alignment horizontal="left" vertical="center" wrapText="1"/>
    </xf>
    <xf numFmtId="0" fontId="90" fillId="0" borderId="63" xfId="443" applyFont="1" applyBorder="1" applyAlignment="1">
      <alignment horizontal="center" vertical="center" wrapText="1"/>
    </xf>
    <xf numFmtId="0" fontId="90" fillId="0" borderId="3" xfId="443" applyFont="1" applyBorder="1" applyAlignment="1">
      <alignment horizontal="center" vertical="center" wrapText="1"/>
    </xf>
    <xf numFmtId="0" fontId="90" fillId="0" borderId="65" xfId="443" applyFont="1" applyBorder="1" applyAlignment="1">
      <alignment horizontal="center" vertical="center" wrapText="1"/>
    </xf>
    <xf numFmtId="0" fontId="89" fillId="23" borderId="61" xfId="443" applyFont="1" applyFill="1" applyBorder="1" applyAlignment="1">
      <alignment horizontal="center" vertical="center" wrapText="1"/>
    </xf>
    <xf numFmtId="0" fontId="92" fillId="0" borderId="4" xfId="2" applyFont="1" applyBorder="1" applyAlignment="1">
      <alignment horizontal="left" vertical="center"/>
    </xf>
    <xf numFmtId="0" fontId="92" fillId="0" borderId="47" xfId="2" applyFont="1" applyBorder="1" applyAlignment="1">
      <alignment horizontal="left" vertical="center"/>
    </xf>
    <xf numFmtId="0" fontId="92" fillId="0" borderId="5" xfId="2" applyFont="1" applyBorder="1" applyAlignment="1">
      <alignment horizontal="left" vertical="center"/>
    </xf>
    <xf numFmtId="0" fontId="92" fillId="0" borderId="46" xfId="2" applyFont="1" applyBorder="1" applyAlignment="1">
      <alignment horizontal="left" vertical="center" wrapText="1"/>
    </xf>
    <xf numFmtId="0" fontId="92" fillId="0" borderId="0" xfId="2" applyFont="1" applyAlignment="1">
      <alignment horizontal="left" vertical="center" wrapText="1"/>
    </xf>
    <xf numFmtId="0" fontId="92" fillId="0" borderId="3" xfId="2" applyFont="1" applyBorder="1" applyAlignment="1">
      <alignment horizontal="left" vertical="center" wrapText="1"/>
    </xf>
    <xf numFmtId="0" fontId="29" fillId="0" borderId="46" xfId="2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1" fillId="3" borderId="1" xfId="2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1" fillId="3" borderId="1" xfId="2" applyFont="1" applyFill="1" applyBorder="1" applyAlignment="1">
      <alignment vertical="center"/>
    </xf>
    <xf numFmtId="0" fontId="27" fillId="2" borderId="17" xfId="2" applyFont="1" applyFill="1" applyBorder="1" applyAlignment="1">
      <alignment horizontal="center" vertical="center"/>
    </xf>
    <xf numFmtId="0" fontId="27" fillId="2" borderId="18" xfId="2" applyFont="1" applyFill="1" applyBorder="1" applyAlignment="1">
      <alignment horizontal="center" vertical="center"/>
    </xf>
    <xf numFmtId="0" fontId="27" fillId="2" borderId="30" xfId="2" applyFont="1" applyFill="1" applyBorder="1" applyAlignment="1">
      <alignment horizontal="center" vertical="center"/>
    </xf>
    <xf numFmtId="0" fontId="27" fillId="2" borderId="31" xfId="2" applyFont="1" applyFill="1" applyBorder="1" applyAlignment="1">
      <alignment horizontal="center" vertical="center"/>
    </xf>
    <xf numFmtId="0" fontId="29" fillId="0" borderId="21" xfId="2" applyFont="1" applyBorder="1" applyAlignment="1">
      <alignment horizontal="left" vertical="center"/>
    </xf>
    <xf numFmtId="0" fontId="29" fillId="0" borderId="45" xfId="2" applyFont="1" applyBorder="1" applyAlignment="1">
      <alignment horizontal="left" vertical="center"/>
    </xf>
    <xf numFmtId="0" fontId="29" fillId="0" borderId="22" xfId="2" applyFont="1" applyBorder="1" applyAlignment="1">
      <alignment horizontal="left" vertical="center"/>
    </xf>
    <xf numFmtId="0" fontId="29" fillId="0" borderId="23" xfId="2" applyFont="1" applyBorder="1" applyAlignment="1">
      <alignment horizontal="left" vertical="center" wrapText="1"/>
    </xf>
    <xf numFmtId="0" fontId="29" fillId="0" borderId="44" xfId="2" applyFont="1" applyBorder="1" applyAlignment="1">
      <alignment horizontal="left" vertical="center" wrapText="1"/>
    </xf>
    <xf numFmtId="0" fontId="29" fillId="0" borderId="24" xfId="2" applyFont="1" applyBorder="1" applyAlignment="1">
      <alignment horizontal="left" vertical="center" wrapText="1"/>
    </xf>
    <xf numFmtId="0" fontId="31" fillId="4" borderId="1" xfId="2" applyFont="1" applyFill="1" applyBorder="1" applyAlignment="1">
      <alignment horizontal="center" vertical="center"/>
    </xf>
    <xf numFmtId="0" fontId="31" fillId="4" borderId="1" xfId="2" applyFont="1" applyFill="1" applyBorder="1" applyAlignment="1">
      <alignment horizontal="center" vertical="center" wrapText="1"/>
    </xf>
    <xf numFmtId="0" fontId="29" fillId="0" borderId="32" xfId="2" applyFont="1" applyBorder="1" applyAlignment="1">
      <alignment horizontal="left" vertical="center"/>
    </xf>
    <xf numFmtId="0" fontId="29" fillId="0" borderId="34" xfId="2" applyFont="1" applyBorder="1" applyAlignment="1">
      <alignment horizontal="left" vertical="center"/>
    </xf>
    <xf numFmtId="0" fontId="29" fillId="0" borderId="33" xfId="2" applyFont="1" applyBorder="1" applyAlignment="1">
      <alignment horizontal="left" vertical="center"/>
    </xf>
    <xf numFmtId="0" fontId="29" fillId="0" borderId="66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68" xfId="0" applyFont="1" applyBorder="1" applyAlignment="1">
      <alignment horizontal="left" vertical="center" wrapText="1"/>
    </xf>
    <xf numFmtId="2" fontId="31" fillId="4" borderId="1" xfId="0" applyNumberFormat="1" applyFont="1" applyFill="1" applyBorder="1" applyAlignment="1">
      <alignment vertical="center" wrapText="1"/>
    </xf>
    <xf numFmtId="49" fontId="31" fillId="3" borderId="36" xfId="2" applyNumberFormat="1" applyFont="1" applyFill="1" applyBorder="1" applyAlignment="1">
      <alignment vertical="center"/>
    </xf>
    <xf numFmtId="49" fontId="31" fillId="3" borderId="37" xfId="2" applyNumberFormat="1" applyFont="1" applyFill="1" applyBorder="1" applyAlignment="1">
      <alignment vertical="center"/>
    </xf>
    <xf numFmtId="49" fontId="31" fillId="3" borderId="38" xfId="2" applyNumberFormat="1" applyFont="1" applyFill="1" applyBorder="1" applyAlignment="1">
      <alignment vertical="center"/>
    </xf>
    <xf numFmtId="0" fontId="31" fillId="3" borderId="36" xfId="0" applyFont="1" applyFill="1" applyBorder="1" applyAlignment="1">
      <alignment vertical="center" wrapText="1"/>
    </xf>
    <xf numFmtId="0" fontId="31" fillId="3" borderId="37" xfId="0" applyFont="1" applyFill="1" applyBorder="1" applyAlignment="1">
      <alignment vertical="center" wrapText="1"/>
    </xf>
    <xf numFmtId="0" fontId="31" fillId="3" borderId="38" xfId="0" applyFont="1" applyFill="1" applyBorder="1" applyAlignment="1">
      <alignment vertical="center" wrapText="1"/>
    </xf>
    <xf numFmtId="2" fontId="39" fillId="0" borderId="36" xfId="0" applyNumberFormat="1" applyFont="1" applyBorder="1" applyAlignment="1">
      <alignment vertical="center" wrapText="1"/>
    </xf>
    <xf numFmtId="2" fontId="39" fillId="0" borderId="38" xfId="0" applyNumberFormat="1" applyFont="1" applyBorder="1" applyAlignment="1">
      <alignment vertical="center" wrapText="1"/>
    </xf>
    <xf numFmtId="0" fontId="29" fillId="0" borderId="36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0" fontId="29" fillId="0" borderId="46" xfId="2" applyFont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29" fillId="0" borderId="3" xfId="2" applyFont="1" applyBorder="1" applyAlignment="1">
      <alignment horizontal="center" vertical="center"/>
    </xf>
    <xf numFmtId="49" fontId="31" fillId="3" borderId="48" xfId="2" applyNumberFormat="1" applyFont="1" applyFill="1" applyBorder="1" applyAlignment="1">
      <alignment horizontal="left" vertical="center"/>
    </xf>
    <xf numFmtId="49" fontId="31" fillId="3" borderId="43" xfId="2" applyNumberFormat="1" applyFont="1" applyFill="1" applyBorder="1" applyAlignment="1">
      <alignment horizontal="left" vertical="center"/>
    </xf>
    <xf numFmtId="0" fontId="29" fillId="0" borderId="46" xfId="2" applyFont="1" applyBorder="1" applyAlignment="1">
      <alignment horizontal="left" vertical="center" wrapText="1"/>
    </xf>
    <xf numFmtId="0" fontId="31" fillId="4" borderId="6" xfId="2" applyFont="1" applyFill="1" applyBorder="1" applyAlignment="1">
      <alignment horizontal="center" vertical="center"/>
    </xf>
    <xf numFmtId="0" fontId="31" fillId="4" borderId="2" xfId="2" applyFont="1" applyFill="1" applyBorder="1" applyAlignment="1">
      <alignment horizontal="center" vertical="center"/>
    </xf>
    <xf numFmtId="0" fontId="29" fillId="0" borderId="4" xfId="2" applyFont="1" applyBorder="1" applyAlignment="1">
      <alignment horizontal="left" vertical="center" wrapText="1"/>
    </xf>
    <xf numFmtId="0" fontId="29" fillId="0" borderId="47" xfId="2" applyFont="1" applyBorder="1" applyAlignment="1">
      <alignment horizontal="left" vertical="center" wrapText="1"/>
    </xf>
    <xf numFmtId="0" fontId="29" fillId="0" borderId="5" xfId="2" applyFont="1" applyBorder="1" applyAlignment="1">
      <alignment horizontal="left" vertical="center" wrapText="1"/>
    </xf>
    <xf numFmtId="2" fontId="41" fillId="4" borderId="1" xfId="0" applyNumberFormat="1" applyFont="1" applyFill="1" applyBorder="1" applyAlignment="1">
      <alignment vertical="center" wrapText="1"/>
    </xf>
    <xf numFmtId="49" fontId="29" fillId="0" borderId="36" xfId="2" applyNumberFormat="1" applyFont="1" applyBorder="1" applyAlignment="1">
      <alignment vertical="center" wrapText="1"/>
    </xf>
    <xf numFmtId="49" fontId="29" fillId="0" borderId="37" xfId="2" applyNumberFormat="1" applyFont="1" applyBorder="1" applyAlignment="1">
      <alignment vertical="center" wrapText="1"/>
    </xf>
    <xf numFmtId="49" fontId="29" fillId="0" borderId="38" xfId="2" applyNumberFormat="1" applyFont="1" applyBorder="1" applyAlignment="1">
      <alignment vertical="center" wrapText="1"/>
    </xf>
    <xf numFmtId="2" fontId="39" fillId="0" borderId="37" xfId="0" applyNumberFormat="1" applyFont="1" applyBorder="1" applyAlignment="1">
      <alignment vertical="center" wrapText="1"/>
    </xf>
    <xf numFmtId="49" fontId="29" fillId="0" borderId="29" xfId="2" applyNumberFormat="1" applyFont="1" applyBorder="1" applyAlignment="1">
      <alignment vertical="center" wrapText="1"/>
    </xf>
    <xf numFmtId="49" fontId="29" fillId="0" borderId="34" xfId="2" applyNumberFormat="1" applyFont="1" applyBorder="1" applyAlignment="1">
      <alignment vertical="center" wrapText="1"/>
    </xf>
    <xf numFmtId="49" fontId="29" fillId="0" borderId="33" xfId="2" applyNumberFormat="1" applyFont="1" applyBorder="1" applyAlignment="1">
      <alignment vertical="center" wrapText="1"/>
    </xf>
    <xf numFmtId="0" fontId="29" fillId="0" borderId="28" xfId="2" applyFont="1" applyBorder="1" applyAlignment="1">
      <alignment horizontal="left" vertical="center"/>
    </xf>
    <xf numFmtId="0" fontId="29" fillId="0" borderId="11" xfId="2" applyFont="1" applyBorder="1" applyAlignment="1">
      <alignment horizontal="left" vertical="center"/>
    </xf>
    <xf numFmtId="0" fontId="29" fillId="0" borderId="19" xfId="2" applyFont="1" applyBorder="1" applyAlignment="1">
      <alignment horizontal="left" vertical="center"/>
    </xf>
    <xf numFmtId="181" fontId="32" fillId="3" borderId="59" xfId="803" applyNumberFormat="1" applyFont="1" applyFill="1" applyBorder="1" applyAlignment="1">
      <alignment horizontal="right"/>
    </xf>
    <xf numFmtId="181" fontId="32" fillId="3" borderId="64" xfId="803" applyNumberFormat="1" applyFont="1" applyFill="1" applyBorder="1" applyAlignment="1">
      <alignment horizontal="right"/>
    </xf>
    <xf numFmtId="181" fontId="32" fillId="3" borderId="61" xfId="803" applyNumberFormat="1" applyFont="1" applyFill="1" applyBorder="1" applyAlignment="1">
      <alignment horizontal="right"/>
    </xf>
    <xf numFmtId="0" fontId="32" fillId="4" borderId="69" xfId="804" applyFont="1" applyFill="1" applyBorder="1" applyAlignment="1">
      <alignment horizontal="center" vertical="center"/>
    </xf>
    <xf numFmtId="0" fontId="92" fillId="4" borderId="9" xfId="800" applyFont="1" applyFill="1" applyBorder="1" applyAlignment="1">
      <alignment horizontal="left" vertical="center"/>
    </xf>
    <xf numFmtId="0" fontId="29" fillId="0" borderId="9" xfId="2" applyFont="1" applyBorder="1" applyAlignment="1">
      <alignment horizontal="left" vertical="center"/>
    </xf>
    <xf numFmtId="0" fontId="32" fillId="3" borderId="1" xfId="803" applyFont="1" applyFill="1" applyBorder="1" applyAlignment="1">
      <alignment horizontal="center" vertical="center" wrapText="1"/>
    </xf>
    <xf numFmtId="0" fontId="92" fillId="3" borderId="1" xfId="800" applyFont="1" applyFill="1" applyBorder="1" applyAlignment="1">
      <alignment horizontal="center" vertical="center" wrapText="1"/>
    </xf>
    <xf numFmtId="0" fontId="32" fillId="3" borderId="1" xfId="803" applyFont="1" applyFill="1" applyBorder="1" applyAlignment="1">
      <alignment horizontal="center" vertical="center"/>
    </xf>
    <xf numFmtId="0" fontId="32" fillId="4" borderId="1" xfId="800" applyFont="1" applyFill="1" applyBorder="1" applyAlignment="1">
      <alignment horizontal="center" vertical="center" wrapText="1"/>
    </xf>
    <xf numFmtId="0" fontId="32" fillId="3" borderId="9" xfId="803" applyFont="1" applyFill="1" applyBorder="1" applyAlignment="1">
      <alignment horizontal="center" vertical="center" wrapText="1"/>
    </xf>
    <xf numFmtId="0" fontId="32" fillId="3" borderId="71" xfId="803" applyFont="1" applyFill="1" applyBorder="1" applyAlignment="1">
      <alignment horizontal="center" vertical="center" wrapText="1"/>
    </xf>
    <xf numFmtId="0" fontId="32" fillId="3" borderId="69" xfId="803" applyFont="1" applyFill="1" applyBorder="1" applyAlignment="1">
      <alignment horizontal="center" vertical="center" wrapText="1"/>
    </xf>
    <xf numFmtId="0" fontId="92" fillId="0" borderId="46" xfId="802" applyFont="1" applyBorder="1" applyAlignment="1">
      <alignment horizontal="left" vertical="center"/>
    </xf>
    <xf numFmtId="0" fontId="92" fillId="0" borderId="0" xfId="802" applyFont="1" applyAlignment="1">
      <alignment horizontal="left" vertical="center"/>
    </xf>
    <xf numFmtId="0" fontId="92" fillId="0" borderId="59" xfId="802" applyFont="1" applyBorder="1" applyAlignment="1">
      <alignment horizontal="left" vertical="top" wrapText="1"/>
    </xf>
    <xf numFmtId="0" fontId="92" fillId="0" borderId="64" xfId="802" applyFont="1" applyBorder="1" applyAlignment="1">
      <alignment horizontal="left" vertical="top" wrapText="1"/>
    </xf>
    <xf numFmtId="0" fontId="92" fillId="0" borderId="61" xfId="802" applyFont="1" applyBorder="1" applyAlignment="1">
      <alignment horizontal="left" vertical="top" wrapText="1"/>
    </xf>
    <xf numFmtId="0" fontId="92" fillId="0" borderId="46" xfId="801" applyFont="1" applyBorder="1" applyAlignment="1">
      <alignment horizontal="left" vertical="center"/>
    </xf>
    <xf numFmtId="0" fontId="92" fillId="0" borderId="0" xfId="801" applyFont="1" applyAlignment="1">
      <alignment horizontal="left" vertical="center"/>
    </xf>
    <xf numFmtId="0" fontId="29" fillId="0" borderId="69" xfId="0" applyFont="1" applyBorder="1" applyAlignment="1">
      <alignment horizontal="left" vertical="center" wrapText="1"/>
    </xf>
    <xf numFmtId="0" fontId="29" fillId="0" borderId="69" xfId="2" applyFont="1" applyBorder="1" applyAlignment="1">
      <alignment horizontal="left" vertical="center" wrapText="1"/>
    </xf>
    <xf numFmtId="0" fontId="29" fillId="0" borderId="69" xfId="2" applyFont="1" applyBorder="1" applyAlignment="1">
      <alignment horizontal="center" vertical="center"/>
    </xf>
    <xf numFmtId="0" fontId="92" fillId="4" borderId="70" xfId="800" applyFont="1" applyFill="1" applyBorder="1" applyAlignment="1">
      <alignment horizontal="left" vertical="center"/>
    </xf>
    <xf numFmtId="0" fontId="92" fillId="4" borderId="63" xfId="800" applyFont="1" applyFill="1" applyBorder="1" applyAlignment="1">
      <alignment horizontal="left" vertical="center"/>
    </xf>
    <xf numFmtId="0" fontId="32" fillId="4" borderId="66" xfId="804" applyFont="1" applyFill="1" applyBorder="1" applyAlignment="1">
      <alignment horizontal="center" vertical="center"/>
    </xf>
    <xf numFmtId="0" fontId="32" fillId="4" borderId="65" xfId="804" applyFont="1" applyFill="1" applyBorder="1" applyAlignment="1">
      <alignment horizontal="center" vertical="center"/>
    </xf>
    <xf numFmtId="0" fontId="92" fillId="0" borderId="59" xfId="802" applyFont="1" applyBorder="1" applyAlignment="1">
      <alignment horizontal="left" vertical="center" wrapText="1"/>
    </xf>
    <xf numFmtId="0" fontId="92" fillId="0" borderId="64" xfId="802" applyFont="1" applyBorder="1" applyAlignment="1">
      <alignment horizontal="left" vertical="center" wrapText="1"/>
    </xf>
    <xf numFmtId="0" fontId="92" fillId="0" borderId="61" xfId="802" applyFont="1" applyBorder="1" applyAlignment="1">
      <alignment horizontal="left" vertical="center" wrapText="1"/>
    </xf>
    <xf numFmtId="0" fontId="75" fillId="4" borderId="70" xfId="453" applyFont="1" applyFill="1" applyBorder="1" applyAlignment="1">
      <alignment horizontal="center" vertical="center"/>
    </xf>
    <xf numFmtId="0" fontId="75" fillId="4" borderId="63" xfId="453" applyFont="1" applyFill="1" applyBorder="1" applyAlignment="1">
      <alignment horizontal="center" vertical="center"/>
    </xf>
    <xf numFmtId="0" fontId="75" fillId="4" borderId="66" xfId="453" applyFont="1" applyFill="1" applyBorder="1" applyAlignment="1">
      <alignment horizontal="center" vertical="center"/>
    </xf>
    <xf numFmtId="0" fontId="75" fillId="4" borderId="65" xfId="453" applyFont="1" applyFill="1" applyBorder="1" applyAlignment="1">
      <alignment horizontal="center" vertical="center"/>
    </xf>
    <xf numFmtId="0" fontId="74" fillId="20" borderId="77" xfId="20" applyFont="1" applyFill="1" applyBorder="1" applyAlignment="1">
      <alignment horizontal="center" vertical="center"/>
    </xf>
    <xf numFmtId="0" fontId="74" fillId="20" borderId="67" xfId="20" applyFont="1" applyFill="1" applyBorder="1" applyAlignment="1">
      <alignment horizontal="center" vertical="center"/>
    </xf>
    <xf numFmtId="0" fontId="74" fillId="20" borderId="78" xfId="20" applyFont="1" applyFill="1" applyBorder="1" applyAlignment="1">
      <alignment horizontal="center" vertical="center"/>
    </xf>
    <xf numFmtId="0" fontId="74" fillId="0" borderId="79" xfId="20" applyFont="1" applyBorder="1" applyAlignment="1">
      <alignment horizontal="center" vertical="center"/>
    </xf>
    <xf numFmtId="0" fontId="74" fillId="0" borderId="73" xfId="20" applyFont="1" applyBorder="1" applyAlignment="1">
      <alignment horizontal="center" vertical="center"/>
    </xf>
    <xf numFmtId="0" fontId="96" fillId="21" borderId="1" xfId="453" applyFont="1" applyFill="1" applyBorder="1" applyAlignment="1">
      <alignment horizontal="center" vertical="center"/>
    </xf>
    <xf numFmtId="0" fontId="74" fillId="3" borderId="1" xfId="20" applyFont="1" applyFill="1" applyBorder="1" applyAlignment="1">
      <alignment horizontal="center" vertical="center" wrapText="1"/>
    </xf>
    <xf numFmtId="44" fontId="92" fillId="0" borderId="1" xfId="807" applyFont="1" applyBorder="1" applyAlignment="1">
      <alignment horizontal="center" vertical="center"/>
    </xf>
    <xf numFmtId="0" fontId="96" fillId="3" borderId="59" xfId="805" applyFont="1" applyFill="1" applyBorder="1" applyAlignment="1">
      <alignment horizontal="center" vertical="center"/>
    </xf>
    <xf numFmtId="0" fontId="96" fillId="3" borderId="61" xfId="805" applyFont="1" applyFill="1" applyBorder="1" applyAlignment="1">
      <alignment horizontal="center" vertical="center"/>
    </xf>
    <xf numFmtId="0" fontId="96" fillId="0" borderId="59" xfId="805" applyFont="1" applyBorder="1" applyAlignment="1">
      <alignment horizontal="center"/>
    </xf>
    <xf numFmtId="0" fontId="96" fillId="0" borderId="61" xfId="805" applyFont="1" applyBorder="1" applyAlignment="1">
      <alignment horizontal="center"/>
    </xf>
    <xf numFmtId="0" fontId="75" fillId="4" borderId="70" xfId="805" applyFont="1" applyFill="1" applyBorder="1" applyAlignment="1">
      <alignment horizontal="center" vertical="center"/>
    </xf>
    <xf numFmtId="0" fontId="75" fillId="4" borderId="66" xfId="805" applyFont="1" applyFill="1" applyBorder="1" applyAlignment="1">
      <alignment horizontal="center" vertical="center"/>
    </xf>
    <xf numFmtId="0" fontId="96" fillId="3" borderId="59" xfId="805" applyFont="1" applyFill="1" applyBorder="1" applyAlignment="1">
      <alignment horizontal="center" vertical="center" wrapText="1"/>
    </xf>
    <xf numFmtId="0" fontId="96" fillId="3" borderId="61" xfId="805" applyFont="1" applyFill="1" applyBorder="1" applyAlignment="1">
      <alignment horizontal="center" vertical="center" wrapText="1"/>
    </xf>
    <xf numFmtId="0" fontId="74" fillId="4" borderId="64" xfId="0" applyFont="1" applyFill="1" applyBorder="1" applyAlignment="1">
      <alignment horizontal="center" vertical="center"/>
    </xf>
    <xf numFmtId="0" fontId="74" fillId="4" borderId="61" xfId="0" applyFont="1" applyFill="1" applyBorder="1" applyAlignment="1">
      <alignment horizontal="center" vertical="center"/>
    </xf>
    <xf numFmtId="0" fontId="92" fillId="3" borderId="1" xfId="0" applyFont="1" applyFill="1" applyBorder="1" applyAlignment="1">
      <alignment horizontal="center" vertical="center"/>
    </xf>
    <xf numFmtId="44" fontId="96" fillId="3" borderId="1" xfId="7" applyFont="1" applyFill="1" applyBorder="1" applyAlignment="1">
      <alignment horizontal="center" vertical="center"/>
    </xf>
    <xf numFmtId="0" fontId="92" fillId="3" borderId="1" xfId="0" applyFont="1" applyFill="1" applyBorder="1" applyAlignment="1">
      <alignment horizontal="center" vertical="center" wrapText="1"/>
    </xf>
    <xf numFmtId="44" fontId="95" fillId="3" borderId="59" xfId="7" applyFont="1" applyFill="1" applyBorder="1" applyAlignment="1">
      <alignment horizontal="center" vertical="center"/>
    </xf>
    <xf numFmtId="49" fontId="92" fillId="3" borderId="1" xfId="0" applyNumberFormat="1" applyFont="1" applyFill="1" applyBorder="1" applyAlignment="1">
      <alignment horizontal="center" vertical="center"/>
    </xf>
    <xf numFmtId="0" fontId="96" fillId="4" borderId="1" xfId="0" applyFont="1" applyFill="1" applyBorder="1" applyAlignment="1">
      <alignment horizontal="center" vertical="center"/>
    </xf>
    <xf numFmtId="0" fontId="77" fillId="4" borderId="1" xfId="0" applyFont="1" applyFill="1" applyBorder="1" applyAlignment="1">
      <alignment horizontal="center" vertical="center"/>
    </xf>
    <xf numFmtId="0" fontId="74" fillId="4" borderId="59" xfId="0" applyFont="1" applyFill="1" applyBorder="1" applyAlignment="1">
      <alignment horizontal="center" vertical="center"/>
    </xf>
    <xf numFmtId="2" fontId="96" fillId="3" borderId="1" xfId="0" applyNumberFormat="1" applyFont="1" applyFill="1" applyBorder="1" applyAlignment="1">
      <alignment horizontal="center" vertical="center"/>
    </xf>
    <xf numFmtId="0" fontId="94" fillId="4" borderId="59" xfId="0" applyFont="1" applyFill="1" applyBorder="1" applyAlignment="1">
      <alignment horizontal="center"/>
    </xf>
    <xf numFmtId="0" fontId="94" fillId="4" borderId="64" xfId="0" applyFont="1" applyFill="1" applyBorder="1" applyAlignment="1">
      <alignment horizontal="center"/>
    </xf>
    <xf numFmtId="0" fontId="94" fillId="4" borderId="61" xfId="0" applyFont="1" applyFill="1" applyBorder="1" applyAlignment="1">
      <alignment horizontal="center"/>
    </xf>
  </cellXfs>
  <cellStyles count="808">
    <cellStyle name="20% - Ênfase1 2" xfId="37" xr:uid="{00000000-0005-0000-0000-000000000000}"/>
    <cellStyle name="20% - Ênfase2 2" xfId="38" xr:uid="{00000000-0005-0000-0000-000001000000}"/>
    <cellStyle name="20% - Ênfase3 2" xfId="39" xr:uid="{00000000-0005-0000-0000-000002000000}"/>
    <cellStyle name="20% - Ênfase4 2" xfId="40" xr:uid="{00000000-0005-0000-0000-000003000000}"/>
    <cellStyle name="20% - Ênfase5 2" xfId="41" xr:uid="{00000000-0005-0000-0000-000004000000}"/>
    <cellStyle name="20% - Ênfase6 2" xfId="42" xr:uid="{00000000-0005-0000-0000-000005000000}"/>
    <cellStyle name="40% - Ênfase1 2" xfId="43" xr:uid="{00000000-0005-0000-0000-000006000000}"/>
    <cellStyle name="40% - Ênfase2 2" xfId="44" xr:uid="{00000000-0005-0000-0000-000007000000}"/>
    <cellStyle name="40% - Ênfase3 2" xfId="45" xr:uid="{00000000-0005-0000-0000-000008000000}"/>
    <cellStyle name="40% - Ênfase4 2" xfId="46" xr:uid="{00000000-0005-0000-0000-000009000000}"/>
    <cellStyle name="40% - Ênfase5 2" xfId="47" xr:uid="{00000000-0005-0000-0000-00000A000000}"/>
    <cellStyle name="40% - Ênfase6 2" xfId="48" xr:uid="{00000000-0005-0000-0000-00000B000000}"/>
    <cellStyle name="60% - Ênfase1 2" xfId="49" xr:uid="{00000000-0005-0000-0000-00000C000000}"/>
    <cellStyle name="60% - Ênfase2 2" xfId="50" xr:uid="{00000000-0005-0000-0000-00000D000000}"/>
    <cellStyle name="60% - Ênfase3 2" xfId="51" xr:uid="{00000000-0005-0000-0000-00000E000000}"/>
    <cellStyle name="60% - Ênfase4 2" xfId="52" xr:uid="{00000000-0005-0000-0000-00000F000000}"/>
    <cellStyle name="60% - Ênfase5 2" xfId="53" xr:uid="{00000000-0005-0000-0000-000010000000}"/>
    <cellStyle name="60% - Ênfase6 2" xfId="54" xr:uid="{00000000-0005-0000-0000-000011000000}"/>
    <cellStyle name="Bom 2" xfId="55" xr:uid="{00000000-0005-0000-0000-000012000000}"/>
    <cellStyle name="Cálculo 2" xfId="56" xr:uid="{00000000-0005-0000-0000-000013000000}"/>
    <cellStyle name="Célula de Verificação 2" xfId="57" xr:uid="{00000000-0005-0000-0000-000014000000}"/>
    <cellStyle name="Célula Vinculada 2" xfId="58" xr:uid="{00000000-0005-0000-0000-000015000000}"/>
    <cellStyle name="Data" xfId="114" xr:uid="{00000000-0005-0000-0000-000016000000}"/>
    <cellStyle name="Data 2" xfId="118" xr:uid="{00000000-0005-0000-0000-000017000000}"/>
    <cellStyle name="Ênfase1 2" xfId="59" xr:uid="{00000000-0005-0000-0000-000018000000}"/>
    <cellStyle name="Ênfase2 2" xfId="60" xr:uid="{00000000-0005-0000-0000-000019000000}"/>
    <cellStyle name="Ênfase3 2" xfId="61" xr:uid="{00000000-0005-0000-0000-00001A000000}"/>
    <cellStyle name="Ênfase4 2" xfId="62" xr:uid="{00000000-0005-0000-0000-00001B000000}"/>
    <cellStyle name="Ênfase5 2" xfId="63" xr:uid="{00000000-0005-0000-0000-00001C000000}"/>
    <cellStyle name="Ênfase6 2" xfId="64" xr:uid="{00000000-0005-0000-0000-00001D000000}"/>
    <cellStyle name="Entrada 2" xfId="65" xr:uid="{00000000-0005-0000-0000-00001E000000}"/>
    <cellStyle name="Euro" xfId="123" xr:uid="{00000000-0005-0000-0000-00001F000000}"/>
    <cellStyle name="Euro 2" xfId="124" xr:uid="{00000000-0005-0000-0000-000020000000}"/>
    <cellStyle name="Excel Built-in Normal" xfId="122" xr:uid="{00000000-0005-0000-0000-000021000000}"/>
    <cellStyle name="Excel Built-in Normal 2" xfId="20" xr:uid="{00000000-0005-0000-0000-000022000000}"/>
    <cellStyle name="Fixo" xfId="121" xr:uid="{00000000-0005-0000-0000-000023000000}"/>
    <cellStyle name="Fixo 2" xfId="126" xr:uid="{00000000-0005-0000-0000-000024000000}"/>
    <cellStyle name="Hiperlink" xfId="452" builtinId="8"/>
    <cellStyle name="Hiperlink 2" xfId="19" xr:uid="{00000000-0005-0000-0000-000026000000}"/>
    <cellStyle name="Hiperlink 2 2" xfId="66" xr:uid="{00000000-0005-0000-0000-000027000000}"/>
    <cellStyle name="Hiperlink 2 2 2" xfId="242" xr:uid="{00000000-0005-0000-0000-000028000000}"/>
    <cellStyle name="Hiperlink 2 2 2 2" xfId="459" xr:uid="{00000000-0005-0000-0000-000029000000}"/>
    <cellStyle name="Hiperlink 2 3" xfId="159" xr:uid="{00000000-0005-0000-0000-00002A000000}"/>
    <cellStyle name="Hiperlink 2 4" xfId="235" xr:uid="{00000000-0005-0000-0000-00002B000000}"/>
    <cellStyle name="Hiperlink 2 4 2" xfId="460" xr:uid="{00000000-0005-0000-0000-00002C000000}"/>
    <cellStyle name="Hiperlink 3" xfId="34" xr:uid="{00000000-0005-0000-0000-00002D000000}"/>
    <cellStyle name="Hiperlink 4" xfId="109" xr:uid="{00000000-0005-0000-0000-00002E000000}"/>
    <cellStyle name="Hiperlink 4 2" xfId="260" xr:uid="{00000000-0005-0000-0000-00002F000000}"/>
    <cellStyle name="Moeda" xfId="7" builtinId="4"/>
    <cellStyle name="Moeda 10" xfId="218" xr:uid="{00000000-0005-0000-0000-000031000000}"/>
    <cellStyle name="Moeda 10 2" xfId="577" xr:uid="{00000000-0005-0000-0000-000032000000}"/>
    <cellStyle name="Moeda 11" xfId="411" xr:uid="{00000000-0005-0000-0000-000033000000}"/>
    <cellStyle name="Moeda 11 2" xfId="756" xr:uid="{00000000-0005-0000-0000-000034000000}"/>
    <cellStyle name="Moeda 12" xfId="415" xr:uid="{00000000-0005-0000-0000-000035000000}"/>
    <cellStyle name="Moeda 12 2" xfId="760" xr:uid="{00000000-0005-0000-0000-000036000000}"/>
    <cellStyle name="Moeda 13" xfId="470" xr:uid="{00000000-0005-0000-0000-000037000000}"/>
    <cellStyle name="Moeda 14" xfId="807" xr:uid="{75C9FB71-8611-4493-87F8-FFD4A99FD1A5}"/>
    <cellStyle name="Moeda 2" xfId="12" xr:uid="{00000000-0005-0000-0000-000038000000}"/>
    <cellStyle name="Moeda 2 10" xfId="229" xr:uid="{00000000-0005-0000-0000-000039000000}"/>
    <cellStyle name="Moeda 2 10 2" xfId="585" xr:uid="{00000000-0005-0000-0000-00003A000000}"/>
    <cellStyle name="Moeda 2 11" xfId="330" xr:uid="{00000000-0005-0000-0000-00003B000000}"/>
    <cellStyle name="Moeda 2 11 2" xfId="675" xr:uid="{00000000-0005-0000-0000-00003C000000}"/>
    <cellStyle name="Moeda 2 12" xfId="418" xr:uid="{00000000-0005-0000-0000-00003D000000}"/>
    <cellStyle name="Moeda 2 12 2" xfId="763" xr:uid="{00000000-0005-0000-0000-00003E000000}"/>
    <cellStyle name="Moeda 2 13" xfId="473" xr:uid="{00000000-0005-0000-0000-00003F000000}"/>
    <cellStyle name="Moeda 2 2" xfId="16" xr:uid="{00000000-0005-0000-0000-000040000000}"/>
    <cellStyle name="Moeda 2 2 2" xfId="69" xr:uid="{00000000-0005-0000-0000-000041000000}"/>
    <cellStyle name="Moeda 2 2 2 2" xfId="177" xr:uid="{00000000-0005-0000-0000-000042000000}"/>
    <cellStyle name="Moeda 2 2 2 2 2" xfId="536" xr:uid="{00000000-0005-0000-0000-000043000000}"/>
    <cellStyle name="Moeda 2 2 2 3" xfId="432" xr:uid="{00000000-0005-0000-0000-000044000000}"/>
    <cellStyle name="Moeda 2 2 2 3 2" xfId="775" xr:uid="{00000000-0005-0000-0000-000045000000}"/>
    <cellStyle name="Moeda 2 2 2 4" xfId="483" xr:uid="{00000000-0005-0000-0000-000046000000}"/>
    <cellStyle name="Moeda 2 2 3" xfId="167" xr:uid="{00000000-0005-0000-0000-000047000000}"/>
    <cellStyle name="Moeda 2 2 3 2" xfId="285" xr:uid="{00000000-0005-0000-0000-000048000000}"/>
    <cellStyle name="Moeda 2 2 3 2 2" xfId="630" xr:uid="{00000000-0005-0000-0000-000049000000}"/>
    <cellStyle name="Moeda 2 2 3 3" xfId="371" xr:uid="{00000000-0005-0000-0000-00004A000000}"/>
    <cellStyle name="Moeda 2 2 3 3 2" xfId="716" xr:uid="{00000000-0005-0000-0000-00004B000000}"/>
    <cellStyle name="Moeda 2 2 3 4" xfId="527" xr:uid="{00000000-0005-0000-0000-00004C000000}"/>
    <cellStyle name="Moeda 2 2 4" xfId="233" xr:uid="{00000000-0005-0000-0000-00004D000000}"/>
    <cellStyle name="Moeda 2 2 4 2" xfId="586" xr:uid="{00000000-0005-0000-0000-00004E000000}"/>
    <cellStyle name="Moeda 2 2 5" xfId="419" xr:uid="{00000000-0005-0000-0000-00004F000000}"/>
    <cellStyle name="Moeda 2 2 5 2" xfId="764" xr:uid="{00000000-0005-0000-0000-000050000000}"/>
    <cellStyle name="Moeda 2 2 6" xfId="474" xr:uid="{00000000-0005-0000-0000-000051000000}"/>
    <cellStyle name="Moeda 2 3" xfId="27" xr:uid="{00000000-0005-0000-0000-000052000000}"/>
    <cellStyle name="Moeda 2 3 2" xfId="70" xr:uid="{00000000-0005-0000-0000-000053000000}"/>
    <cellStyle name="Moeda 2 3 2 2" xfId="178" xr:uid="{00000000-0005-0000-0000-000054000000}"/>
    <cellStyle name="Moeda 2 3 2 2 2" xfId="537" xr:uid="{00000000-0005-0000-0000-000055000000}"/>
    <cellStyle name="Moeda 2 3 2 3" xfId="484" xr:uid="{00000000-0005-0000-0000-000056000000}"/>
    <cellStyle name="Moeda 2 3 3" xfId="170" xr:uid="{00000000-0005-0000-0000-000057000000}"/>
    <cellStyle name="Moeda 2 3 3 2" xfId="530" xr:uid="{00000000-0005-0000-0000-000058000000}"/>
    <cellStyle name="Moeda 2 3 4" xfId="422" xr:uid="{00000000-0005-0000-0000-000059000000}"/>
    <cellStyle name="Moeda 2 3 4 2" xfId="767" xr:uid="{00000000-0005-0000-0000-00005A000000}"/>
    <cellStyle name="Moeda 2 3 5" xfId="477" xr:uid="{00000000-0005-0000-0000-00005B000000}"/>
    <cellStyle name="Moeda 2 4" xfId="71" xr:uid="{00000000-0005-0000-0000-00005C000000}"/>
    <cellStyle name="Moeda 2 4 2" xfId="179" xr:uid="{00000000-0005-0000-0000-00005D000000}"/>
    <cellStyle name="Moeda 2 4 2 2" xfId="293" xr:uid="{00000000-0005-0000-0000-00005E000000}"/>
    <cellStyle name="Moeda 2 4 2 2 2" xfId="638" xr:uid="{00000000-0005-0000-0000-00005F000000}"/>
    <cellStyle name="Moeda 2 4 2 3" xfId="378" xr:uid="{00000000-0005-0000-0000-000060000000}"/>
    <cellStyle name="Moeda 2 4 2 3 2" xfId="723" xr:uid="{00000000-0005-0000-0000-000061000000}"/>
    <cellStyle name="Moeda 2 4 2 4" xfId="538" xr:uid="{00000000-0005-0000-0000-000062000000}"/>
    <cellStyle name="Moeda 2 4 3" xfId="244" xr:uid="{00000000-0005-0000-0000-000063000000}"/>
    <cellStyle name="Moeda 2 4 3 2" xfId="594" xr:uid="{00000000-0005-0000-0000-000064000000}"/>
    <cellStyle name="Moeda 2 4 4" xfId="336" xr:uid="{00000000-0005-0000-0000-000065000000}"/>
    <cellStyle name="Moeda 2 4 4 2" xfId="681" xr:uid="{00000000-0005-0000-0000-000066000000}"/>
    <cellStyle name="Moeda 2 4 5" xfId="430" xr:uid="{00000000-0005-0000-0000-000067000000}"/>
    <cellStyle name="Moeda 2 4 5 2" xfId="774" xr:uid="{00000000-0005-0000-0000-000068000000}"/>
    <cellStyle name="Moeda 2 4 6" xfId="485" xr:uid="{00000000-0005-0000-0000-000069000000}"/>
    <cellStyle name="Moeda 2 5" xfId="68" xr:uid="{00000000-0005-0000-0000-00006A000000}"/>
    <cellStyle name="Moeda 2 5 2" xfId="441" xr:uid="{00000000-0005-0000-0000-00006B000000}"/>
    <cellStyle name="Moeda 2 5 2 2" xfId="782" xr:uid="{00000000-0005-0000-0000-00006C000000}"/>
    <cellStyle name="Moeda 2 6" xfId="104" xr:uid="{00000000-0005-0000-0000-00006D000000}"/>
    <cellStyle name="Moeda 2 6 2" xfId="193" xr:uid="{00000000-0005-0000-0000-00006E000000}"/>
    <cellStyle name="Moeda 2 6 2 2" xfId="303" xr:uid="{00000000-0005-0000-0000-00006F000000}"/>
    <cellStyle name="Moeda 2 6 2 2 2" xfId="648" xr:uid="{00000000-0005-0000-0000-000070000000}"/>
    <cellStyle name="Moeda 2 6 2 3" xfId="387" xr:uid="{00000000-0005-0000-0000-000071000000}"/>
    <cellStyle name="Moeda 2 6 2 3 2" xfId="732" xr:uid="{00000000-0005-0000-0000-000072000000}"/>
    <cellStyle name="Moeda 2 6 2 4" xfId="552" xr:uid="{00000000-0005-0000-0000-000073000000}"/>
    <cellStyle name="Moeda 2 6 3" xfId="255" xr:uid="{00000000-0005-0000-0000-000074000000}"/>
    <cellStyle name="Moeda 2 6 3 2" xfId="604" xr:uid="{00000000-0005-0000-0000-000075000000}"/>
    <cellStyle name="Moeda 2 6 4" xfId="345" xr:uid="{00000000-0005-0000-0000-000076000000}"/>
    <cellStyle name="Moeda 2 6 4 2" xfId="690" xr:uid="{00000000-0005-0000-0000-000077000000}"/>
    <cellStyle name="Moeda 2 6 5" xfId="499" xr:uid="{00000000-0005-0000-0000-000078000000}"/>
    <cellStyle name="Moeda 2 7" xfId="120" xr:uid="{00000000-0005-0000-0000-000079000000}"/>
    <cellStyle name="Moeda 2 7 2" xfId="200" xr:uid="{00000000-0005-0000-0000-00007A000000}"/>
    <cellStyle name="Moeda 2 7 2 2" xfId="559" xr:uid="{00000000-0005-0000-0000-00007B000000}"/>
    <cellStyle name="Moeda 2 7 3" xfId="506" xr:uid="{00000000-0005-0000-0000-00007C000000}"/>
    <cellStyle name="Moeda 2 8" xfId="166" xr:uid="{00000000-0005-0000-0000-00007D000000}"/>
    <cellStyle name="Moeda 2 8 2" xfId="284" xr:uid="{00000000-0005-0000-0000-00007E000000}"/>
    <cellStyle name="Moeda 2 8 2 2" xfId="629" xr:uid="{00000000-0005-0000-0000-00007F000000}"/>
    <cellStyle name="Moeda 2 8 3" xfId="370" xr:uid="{00000000-0005-0000-0000-000080000000}"/>
    <cellStyle name="Moeda 2 8 3 2" xfId="715" xr:uid="{00000000-0005-0000-0000-000081000000}"/>
    <cellStyle name="Moeda 2 8 4" xfId="526" xr:uid="{00000000-0005-0000-0000-000082000000}"/>
    <cellStyle name="Moeda 2 9" xfId="222" xr:uid="{00000000-0005-0000-0000-000083000000}"/>
    <cellStyle name="Moeda 2 9 2" xfId="325" xr:uid="{00000000-0005-0000-0000-000084000000}"/>
    <cellStyle name="Moeda 2 9 2 2" xfId="670" xr:uid="{00000000-0005-0000-0000-000085000000}"/>
    <cellStyle name="Moeda 2 9 3" xfId="409" xr:uid="{00000000-0005-0000-0000-000086000000}"/>
    <cellStyle name="Moeda 2 9 3 2" xfId="754" xr:uid="{00000000-0005-0000-0000-000087000000}"/>
    <cellStyle name="Moeda 2 9 4" xfId="580" xr:uid="{00000000-0005-0000-0000-000088000000}"/>
    <cellStyle name="Moeda 3" xfId="30" xr:uid="{00000000-0005-0000-0000-000089000000}"/>
    <cellStyle name="Moeda 3 2" xfId="73" xr:uid="{00000000-0005-0000-0000-00008A000000}"/>
    <cellStyle name="Moeda 3 2 2" xfId="181" xr:uid="{00000000-0005-0000-0000-00008B000000}"/>
    <cellStyle name="Moeda 3 2 2 2" xfId="461" xr:uid="{00000000-0005-0000-0000-00008C000000}"/>
    <cellStyle name="Moeda 3 2 2 2 2" xfId="793" xr:uid="{00000000-0005-0000-0000-00008D000000}"/>
    <cellStyle name="Moeda 3 2 2 3" xfId="540" xr:uid="{00000000-0005-0000-0000-00008E000000}"/>
    <cellStyle name="Moeda 3 2 3" xfId="442" xr:uid="{00000000-0005-0000-0000-00008F000000}"/>
    <cellStyle name="Moeda 3 2 3 2" xfId="783" xr:uid="{00000000-0005-0000-0000-000090000000}"/>
    <cellStyle name="Moeda 3 2 4" xfId="487" xr:uid="{00000000-0005-0000-0000-000091000000}"/>
    <cellStyle name="Moeda 3 3" xfId="72" xr:uid="{00000000-0005-0000-0000-000092000000}"/>
    <cellStyle name="Moeda 3 3 2" xfId="180" xr:uid="{00000000-0005-0000-0000-000093000000}"/>
    <cellStyle name="Moeda 3 3 2 2" xfId="539" xr:uid="{00000000-0005-0000-0000-000094000000}"/>
    <cellStyle name="Moeda 3 3 3" xfId="486" xr:uid="{00000000-0005-0000-0000-000095000000}"/>
    <cellStyle name="Moeda 3 4" xfId="146" xr:uid="{00000000-0005-0000-0000-000096000000}"/>
    <cellStyle name="Moeda 3 4 2" xfId="205" xr:uid="{00000000-0005-0000-0000-000097000000}"/>
    <cellStyle name="Moeda 3 4 2 2" xfId="311" xr:uid="{00000000-0005-0000-0000-000098000000}"/>
    <cellStyle name="Moeda 3 4 2 2 2" xfId="656" xr:uid="{00000000-0005-0000-0000-000099000000}"/>
    <cellStyle name="Moeda 3 4 2 3" xfId="395" xr:uid="{00000000-0005-0000-0000-00009A000000}"/>
    <cellStyle name="Moeda 3 4 2 3 2" xfId="740" xr:uid="{00000000-0005-0000-0000-00009B000000}"/>
    <cellStyle name="Moeda 3 4 2 4" xfId="564" xr:uid="{00000000-0005-0000-0000-00009C000000}"/>
    <cellStyle name="Moeda 3 4 3" xfId="267" xr:uid="{00000000-0005-0000-0000-00009D000000}"/>
    <cellStyle name="Moeda 3 4 3 2" xfId="612" xr:uid="{00000000-0005-0000-0000-00009E000000}"/>
    <cellStyle name="Moeda 3 4 4" xfId="353" xr:uid="{00000000-0005-0000-0000-00009F000000}"/>
    <cellStyle name="Moeda 3 4 4 2" xfId="698" xr:uid="{00000000-0005-0000-0000-0000A0000000}"/>
    <cellStyle name="Moeda 3 4 5" xfId="508" xr:uid="{00000000-0005-0000-0000-0000A1000000}"/>
    <cellStyle name="Moeda 3 5" xfId="171" xr:uid="{00000000-0005-0000-0000-0000A2000000}"/>
    <cellStyle name="Moeda 3 5 2" xfId="288" xr:uid="{00000000-0005-0000-0000-0000A3000000}"/>
    <cellStyle name="Moeda 3 5 2 2" xfId="633" xr:uid="{00000000-0005-0000-0000-0000A4000000}"/>
    <cellStyle name="Moeda 3 5 3" xfId="374" xr:uid="{00000000-0005-0000-0000-0000A5000000}"/>
    <cellStyle name="Moeda 3 5 3 2" xfId="719" xr:uid="{00000000-0005-0000-0000-0000A6000000}"/>
    <cellStyle name="Moeda 3 5 4" xfId="531" xr:uid="{00000000-0005-0000-0000-0000A7000000}"/>
    <cellStyle name="Moeda 3 6" xfId="238" xr:uid="{00000000-0005-0000-0000-0000A8000000}"/>
    <cellStyle name="Moeda 3 6 2" xfId="589" xr:uid="{00000000-0005-0000-0000-0000A9000000}"/>
    <cellStyle name="Moeda 3 7" xfId="423" xr:uid="{00000000-0005-0000-0000-0000AA000000}"/>
    <cellStyle name="Moeda 3 7 2" xfId="768" xr:uid="{00000000-0005-0000-0000-0000AB000000}"/>
    <cellStyle name="Moeda 3 8" xfId="478" xr:uid="{00000000-0005-0000-0000-0000AC000000}"/>
    <cellStyle name="Moeda 4" xfId="35" xr:uid="{00000000-0005-0000-0000-0000AD000000}"/>
    <cellStyle name="Moeda 4 2" xfId="74" xr:uid="{00000000-0005-0000-0000-0000AE000000}"/>
    <cellStyle name="Moeda 4 2 2" xfId="182" xr:uid="{00000000-0005-0000-0000-0000AF000000}"/>
    <cellStyle name="Moeda 4 2 2 2" xfId="449" xr:uid="{00000000-0005-0000-0000-0000B0000000}"/>
    <cellStyle name="Moeda 4 2 2 2 2" xfId="455" xr:uid="{00000000-0005-0000-0000-0000B1000000}"/>
    <cellStyle name="Moeda 4 2 2 2 2 2" xfId="798" xr:uid="{00000000-0005-0000-0000-0000B2000000}"/>
    <cellStyle name="Moeda 4 2 2 2 3" xfId="787" xr:uid="{00000000-0005-0000-0000-0000B3000000}"/>
    <cellStyle name="Moeda 4 2 2 3" xfId="463" xr:uid="{00000000-0005-0000-0000-0000B4000000}"/>
    <cellStyle name="Moeda 4 2 2 3 2" xfId="795" xr:uid="{00000000-0005-0000-0000-0000B5000000}"/>
    <cellStyle name="Moeda 4 2 2 4" xfId="541" xr:uid="{00000000-0005-0000-0000-0000B6000000}"/>
    <cellStyle name="Moeda 4 2 3" xfId="488" xr:uid="{00000000-0005-0000-0000-0000B7000000}"/>
    <cellStyle name="Moeda 4 3" xfId="150" xr:uid="{00000000-0005-0000-0000-0000B8000000}"/>
    <cellStyle name="Moeda 4 3 2" xfId="209" xr:uid="{00000000-0005-0000-0000-0000B9000000}"/>
    <cellStyle name="Moeda 4 3 2 2" xfId="315" xr:uid="{00000000-0005-0000-0000-0000BA000000}"/>
    <cellStyle name="Moeda 4 3 2 2 2" xfId="660" xr:uid="{00000000-0005-0000-0000-0000BB000000}"/>
    <cellStyle name="Moeda 4 3 2 3" xfId="399" xr:uid="{00000000-0005-0000-0000-0000BC000000}"/>
    <cellStyle name="Moeda 4 3 2 3 2" xfId="744" xr:uid="{00000000-0005-0000-0000-0000BD000000}"/>
    <cellStyle name="Moeda 4 3 2 4" xfId="568" xr:uid="{00000000-0005-0000-0000-0000BE000000}"/>
    <cellStyle name="Moeda 4 3 3" xfId="271" xr:uid="{00000000-0005-0000-0000-0000BF000000}"/>
    <cellStyle name="Moeda 4 3 3 2" xfId="616" xr:uid="{00000000-0005-0000-0000-0000C0000000}"/>
    <cellStyle name="Moeda 4 3 4" xfId="357" xr:uid="{00000000-0005-0000-0000-0000C1000000}"/>
    <cellStyle name="Moeda 4 3 4 2" xfId="702" xr:uid="{00000000-0005-0000-0000-0000C2000000}"/>
    <cellStyle name="Moeda 4 3 5" xfId="512" xr:uid="{00000000-0005-0000-0000-0000C3000000}"/>
    <cellStyle name="Moeda 4 4" xfId="160" xr:uid="{00000000-0005-0000-0000-0000C4000000}"/>
    <cellStyle name="Moeda 4 4 2" xfId="216" xr:uid="{00000000-0005-0000-0000-0000C5000000}"/>
    <cellStyle name="Moeda 4 4 2 2" xfId="322" xr:uid="{00000000-0005-0000-0000-0000C6000000}"/>
    <cellStyle name="Moeda 4 4 2 2 2" xfId="667" xr:uid="{00000000-0005-0000-0000-0000C7000000}"/>
    <cellStyle name="Moeda 4 4 2 3" xfId="406" xr:uid="{00000000-0005-0000-0000-0000C8000000}"/>
    <cellStyle name="Moeda 4 4 2 3 2" xfId="751" xr:uid="{00000000-0005-0000-0000-0000C9000000}"/>
    <cellStyle name="Moeda 4 4 2 4" xfId="575" xr:uid="{00000000-0005-0000-0000-0000CA000000}"/>
    <cellStyle name="Moeda 4 4 3" xfId="279" xr:uid="{00000000-0005-0000-0000-0000CB000000}"/>
    <cellStyle name="Moeda 4 4 3 2" xfId="624" xr:uid="{00000000-0005-0000-0000-0000CC000000}"/>
    <cellStyle name="Moeda 4 4 4" xfId="365" xr:uid="{00000000-0005-0000-0000-0000CD000000}"/>
    <cellStyle name="Moeda 4 4 4 2" xfId="710" xr:uid="{00000000-0005-0000-0000-0000CE000000}"/>
    <cellStyle name="Moeda 4 4 5" xfId="520" xr:uid="{00000000-0005-0000-0000-0000CF000000}"/>
    <cellStyle name="Moeda 4 5" xfId="174" xr:uid="{00000000-0005-0000-0000-0000D0000000}"/>
    <cellStyle name="Moeda 4 5 2" xfId="291" xr:uid="{00000000-0005-0000-0000-0000D1000000}"/>
    <cellStyle name="Moeda 4 5 2 2" xfId="636" xr:uid="{00000000-0005-0000-0000-0000D2000000}"/>
    <cellStyle name="Moeda 4 5 3" xfId="377" xr:uid="{00000000-0005-0000-0000-0000D3000000}"/>
    <cellStyle name="Moeda 4 5 3 2" xfId="722" xr:uid="{00000000-0005-0000-0000-0000D4000000}"/>
    <cellStyle name="Moeda 4 5 4" xfId="534" xr:uid="{00000000-0005-0000-0000-0000D5000000}"/>
    <cellStyle name="Moeda 4 6" xfId="241" xr:uid="{00000000-0005-0000-0000-0000D6000000}"/>
    <cellStyle name="Moeda 4 6 2" xfId="592" xr:uid="{00000000-0005-0000-0000-0000D7000000}"/>
    <cellStyle name="Moeda 4 7" xfId="335" xr:uid="{00000000-0005-0000-0000-0000D8000000}"/>
    <cellStyle name="Moeda 4 7 2" xfId="680" xr:uid="{00000000-0005-0000-0000-0000D9000000}"/>
    <cellStyle name="Moeda 4 8" xfId="426" xr:uid="{00000000-0005-0000-0000-0000DA000000}"/>
    <cellStyle name="Moeda 4 8 2" xfId="771" xr:uid="{00000000-0005-0000-0000-0000DB000000}"/>
    <cellStyle name="Moeda 4 9" xfId="481" xr:uid="{00000000-0005-0000-0000-0000DC000000}"/>
    <cellStyle name="Moeda 5" xfId="67" xr:uid="{00000000-0005-0000-0000-0000DD000000}"/>
    <cellStyle name="Moeda 5 2" xfId="152" xr:uid="{00000000-0005-0000-0000-0000DE000000}"/>
    <cellStyle name="Moeda 5 2 2" xfId="211" xr:uid="{00000000-0005-0000-0000-0000DF000000}"/>
    <cellStyle name="Moeda 5 2 2 2" xfId="317" xr:uid="{00000000-0005-0000-0000-0000E0000000}"/>
    <cellStyle name="Moeda 5 2 2 2 2" xfId="662" xr:uid="{00000000-0005-0000-0000-0000E1000000}"/>
    <cellStyle name="Moeda 5 2 2 3" xfId="401" xr:uid="{00000000-0005-0000-0000-0000E2000000}"/>
    <cellStyle name="Moeda 5 2 2 3 2" xfId="746" xr:uid="{00000000-0005-0000-0000-0000E3000000}"/>
    <cellStyle name="Moeda 5 2 2 4" xfId="570" xr:uid="{00000000-0005-0000-0000-0000E4000000}"/>
    <cellStyle name="Moeda 5 2 3" xfId="273" xr:uid="{00000000-0005-0000-0000-0000E5000000}"/>
    <cellStyle name="Moeda 5 2 3 2" xfId="618" xr:uid="{00000000-0005-0000-0000-0000E6000000}"/>
    <cellStyle name="Moeda 5 2 4" xfId="359" xr:uid="{00000000-0005-0000-0000-0000E7000000}"/>
    <cellStyle name="Moeda 5 2 4 2" xfId="704" xr:uid="{00000000-0005-0000-0000-0000E8000000}"/>
    <cellStyle name="Moeda 5 2 5" xfId="514" xr:uid="{00000000-0005-0000-0000-0000E9000000}"/>
    <cellStyle name="Moeda 5 3" xfId="176" xr:uid="{00000000-0005-0000-0000-0000EA000000}"/>
    <cellStyle name="Moeda 5 3 2" xfId="292" xr:uid="{00000000-0005-0000-0000-0000EB000000}"/>
    <cellStyle name="Moeda 5 3 2 2" xfId="637" xr:uid="{00000000-0005-0000-0000-0000EC000000}"/>
    <cellStyle name="Moeda 5 3 3" xfId="535" xr:uid="{00000000-0005-0000-0000-0000ED000000}"/>
    <cellStyle name="Moeda 5 4" xfId="243" xr:uid="{00000000-0005-0000-0000-0000EE000000}"/>
    <cellStyle name="Moeda 5 4 2" xfId="593" xr:uid="{00000000-0005-0000-0000-0000EF000000}"/>
    <cellStyle name="Moeda 5 5" xfId="435" xr:uid="{00000000-0005-0000-0000-0000F0000000}"/>
    <cellStyle name="Moeda 5 5 2" xfId="778" xr:uid="{00000000-0005-0000-0000-0000F1000000}"/>
    <cellStyle name="Moeda 5 6" xfId="482" xr:uid="{00000000-0005-0000-0000-0000F2000000}"/>
    <cellStyle name="Moeda 6" xfId="116" xr:uid="{00000000-0005-0000-0000-0000F3000000}"/>
    <cellStyle name="Moeda 6 2" xfId="199" xr:uid="{00000000-0005-0000-0000-0000F4000000}"/>
    <cellStyle name="Moeda 6 2 2" xfId="309" xr:uid="{00000000-0005-0000-0000-0000F5000000}"/>
    <cellStyle name="Moeda 6 2 2 2" xfId="654" xr:uid="{00000000-0005-0000-0000-0000F6000000}"/>
    <cellStyle name="Moeda 6 2 3" xfId="393" xr:uid="{00000000-0005-0000-0000-0000F7000000}"/>
    <cellStyle name="Moeda 6 2 3 2" xfId="738" xr:uid="{00000000-0005-0000-0000-0000F8000000}"/>
    <cellStyle name="Moeda 6 2 4" xfId="558" xr:uid="{00000000-0005-0000-0000-0000F9000000}"/>
    <cellStyle name="Moeda 6 3" xfId="265" xr:uid="{00000000-0005-0000-0000-0000FA000000}"/>
    <cellStyle name="Moeda 6 3 2" xfId="610" xr:uid="{00000000-0005-0000-0000-0000FB000000}"/>
    <cellStyle name="Moeda 6 4" xfId="351" xr:uid="{00000000-0005-0000-0000-0000FC000000}"/>
    <cellStyle name="Moeda 6 4 2" xfId="696" xr:uid="{00000000-0005-0000-0000-0000FD000000}"/>
    <cellStyle name="Moeda 6 5" xfId="505" xr:uid="{00000000-0005-0000-0000-0000FE000000}"/>
    <cellStyle name="Moeda 7" xfId="155" xr:uid="{00000000-0005-0000-0000-0000FF000000}"/>
    <cellStyle name="Moeda 7 2" xfId="213" xr:uid="{00000000-0005-0000-0000-000000010000}"/>
    <cellStyle name="Moeda 7 2 2" xfId="319" xr:uid="{00000000-0005-0000-0000-000001010000}"/>
    <cellStyle name="Moeda 7 2 2 2" xfId="664" xr:uid="{00000000-0005-0000-0000-000002010000}"/>
    <cellStyle name="Moeda 7 2 3" xfId="403" xr:uid="{00000000-0005-0000-0000-000003010000}"/>
    <cellStyle name="Moeda 7 2 3 2" xfId="748" xr:uid="{00000000-0005-0000-0000-000004010000}"/>
    <cellStyle name="Moeda 7 2 4" xfId="572" xr:uid="{00000000-0005-0000-0000-000005010000}"/>
    <cellStyle name="Moeda 7 3" xfId="276" xr:uid="{00000000-0005-0000-0000-000006010000}"/>
    <cellStyle name="Moeda 7 3 2" xfId="621" xr:uid="{00000000-0005-0000-0000-000007010000}"/>
    <cellStyle name="Moeda 7 4" xfId="362" xr:uid="{00000000-0005-0000-0000-000008010000}"/>
    <cellStyle name="Moeda 7 4 2" xfId="707" xr:uid="{00000000-0005-0000-0000-000009010000}"/>
    <cellStyle name="Moeda 7 5" xfId="517" xr:uid="{00000000-0005-0000-0000-00000A010000}"/>
    <cellStyle name="Moeda 8" xfId="163" xr:uid="{00000000-0005-0000-0000-00000B010000}"/>
    <cellStyle name="Moeda 8 2" xfId="523" xr:uid="{00000000-0005-0000-0000-00000C010000}"/>
    <cellStyle name="Moeda 9" xfId="217" xr:uid="{00000000-0005-0000-0000-00000D010000}"/>
    <cellStyle name="Moeda 9 2" xfId="576" xr:uid="{00000000-0005-0000-0000-00000E010000}"/>
    <cellStyle name="Moeda0" xfId="127" xr:uid="{00000000-0005-0000-0000-00000F010000}"/>
    <cellStyle name="Moeda0 2" xfId="128" xr:uid="{00000000-0005-0000-0000-000010010000}"/>
    <cellStyle name="Normal" xfId="0" builtinId="0"/>
    <cellStyle name="Normal 10" xfId="111" xr:uid="{00000000-0005-0000-0000-000012010000}"/>
    <cellStyle name="Normal 10 2" xfId="196" xr:uid="{00000000-0005-0000-0000-000013010000}"/>
    <cellStyle name="Normal 10 2 2" xfId="306" xr:uid="{00000000-0005-0000-0000-000014010000}"/>
    <cellStyle name="Normal 10 2 2 2" xfId="462" xr:uid="{00000000-0005-0000-0000-000015010000}"/>
    <cellStyle name="Normal 10 2 2 2 2" xfId="794" xr:uid="{00000000-0005-0000-0000-000016010000}"/>
    <cellStyle name="Normal 10 2 2 3" xfId="651" xr:uid="{00000000-0005-0000-0000-000017010000}"/>
    <cellStyle name="Normal 10 2 3" xfId="390" xr:uid="{00000000-0005-0000-0000-000018010000}"/>
    <cellStyle name="Normal 10 2 3 2" xfId="735" xr:uid="{00000000-0005-0000-0000-000019010000}"/>
    <cellStyle name="Normal 10 2 4" xfId="447" xr:uid="{00000000-0005-0000-0000-00001A010000}"/>
    <cellStyle name="Normal 10 2 4 2" xfId="453" xr:uid="{00000000-0005-0000-0000-00001B010000}"/>
    <cellStyle name="Normal 10 2 4 2 2" xfId="796" xr:uid="{00000000-0005-0000-0000-00001C010000}"/>
    <cellStyle name="Normal 10 2 4 3" xfId="785" xr:uid="{00000000-0005-0000-0000-00001D010000}"/>
    <cellStyle name="Normal 10 2 5" xfId="555" xr:uid="{00000000-0005-0000-0000-00001E010000}"/>
    <cellStyle name="Normal 10 3" xfId="262" xr:uid="{00000000-0005-0000-0000-00001F010000}"/>
    <cellStyle name="Normal 10 3 2" xfId="607" xr:uid="{00000000-0005-0000-0000-000020010000}"/>
    <cellStyle name="Normal 10 4" xfId="348" xr:uid="{00000000-0005-0000-0000-000021010000}"/>
    <cellStyle name="Normal 10 4 2" xfId="693" xr:uid="{00000000-0005-0000-0000-000022010000}"/>
    <cellStyle name="Normal 10 5" xfId="502" xr:uid="{00000000-0005-0000-0000-000023010000}"/>
    <cellStyle name="Normal 11" xfId="153" xr:uid="{00000000-0005-0000-0000-000024010000}"/>
    <cellStyle name="Normal 11 2" xfId="274" xr:uid="{00000000-0005-0000-0000-000025010000}"/>
    <cellStyle name="Normal 11 2 2" xfId="619" xr:uid="{00000000-0005-0000-0000-000026010000}"/>
    <cellStyle name="Normal 11 3" xfId="360" xr:uid="{00000000-0005-0000-0000-000027010000}"/>
    <cellStyle name="Normal 11 3 2" xfId="705" xr:uid="{00000000-0005-0000-0000-000028010000}"/>
    <cellStyle name="Normal 11 4" xfId="515" xr:uid="{00000000-0005-0000-0000-000029010000}"/>
    <cellStyle name="Normal 12" xfId="436" xr:uid="{00000000-0005-0000-0000-00002A010000}"/>
    <cellStyle name="Normal 12 2" xfId="451" xr:uid="{00000000-0005-0000-0000-00002B010000}"/>
    <cellStyle name="Normal 12 2 2" xfId="789" xr:uid="{00000000-0005-0000-0000-00002C010000}"/>
    <cellStyle name="Normal 13" xfId="156" xr:uid="{00000000-0005-0000-0000-00002D010000}"/>
    <cellStyle name="Normal 13 2" xfId="214" xr:uid="{00000000-0005-0000-0000-00002E010000}"/>
    <cellStyle name="Normal 13 2 2" xfId="320" xr:uid="{00000000-0005-0000-0000-00002F010000}"/>
    <cellStyle name="Normal 13 2 2 2" xfId="665" xr:uid="{00000000-0005-0000-0000-000030010000}"/>
    <cellStyle name="Normal 13 2 3" xfId="404" xr:uid="{00000000-0005-0000-0000-000031010000}"/>
    <cellStyle name="Normal 13 2 3 2" xfId="749" xr:uid="{00000000-0005-0000-0000-000032010000}"/>
    <cellStyle name="Normal 13 2 4" xfId="573" xr:uid="{00000000-0005-0000-0000-000033010000}"/>
    <cellStyle name="Normal 13 3" xfId="277" xr:uid="{00000000-0005-0000-0000-000034010000}"/>
    <cellStyle name="Normal 13 3 2" xfId="622" xr:uid="{00000000-0005-0000-0000-000035010000}"/>
    <cellStyle name="Normal 13 4" xfId="363" xr:uid="{00000000-0005-0000-0000-000036010000}"/>
    <cellStyle name="Normal 13 4 2" xfId="708" xr:uid="{00000000-0005-0000-0000-000037010000}"/>
    <cellStyle name="Normal 13 5" xfId="518" xr:uid="{00000000-0005-0000-0000-000038010000}"/>
    <cellStyle name="Normal 14" xfId="800" xr:uid="{4D4301FA-42E2-48FF-9750-2CA6B40516F2}"/>
    <cellStyle name="Normal 15" xfId="805" xr:uid="{F8AA2C86-645B-460C-BBAA-8F8AF71AF2A7}"/>
    <cellStyle name="Normal 17" xfId="446" xr:uid="{00000000-0005-0000-0000-000039010000}"/>
    <cellStyle name="Normal 17 2" xfId="464" xr:uid="{00000000-0005-0000-0000-00003A010000}"/>
    <cellStyle name="Normal 17 2 2" xfId="790" xr:uid="{00000000-0005-0000-0000-00003B010000}"/>
    <cellStyle name="Normal 17 3" xfId="784" xr:uid="{00000000-0005-0000-0000-00003C010000}"/>
    <cellStyle name="Normal 2" xfId="4" xr:uid="{00000000-0005-0000-0000-00003D010000}"/>
    <cellStyle name="Normal 2 10" xfId="219" xr:uid="{00000000-0005-0000-0000-00003E010000}"/>
    <cellStyle name="Normal 2 10 2" xfId="323" xr:uid="{00000000-0005-0000-0000-00003F010000}"/>
    <cellStyle name="Normal 2 10 2 2" xfId="668" xr:uid="{00000000-0005-0000-0000-000040010000}"/>
    <cellStyle name="Normal 2 10 3" xfId="407" xr:uid="{00000000-0005-0000-0000-000041010000}"/>
    <cellStyle name="Normal 2 10 3 2" xfId="752" xr:uid="{00000000-0005-0000-0000-000042010000}"/>
    <cellStyle name="Normal 2 10 4" xfId="578" xr:uid="{00000000-0005-0000-0000-000043010000}"/>
    <cellStyle name="Normal 2 11" xfId="223" xr:uid="{00000000-0005-0000-0000-000044010000}"/>
    <cellStyle name="Normal 2 11 2" xfId="581" xr:uid="{00000000-0005-0000-0000-000045010000}"/>
    <cellStyle name="Normal 2 12" xfId="326" xr:uid="{00000000-0005-0000-0000-000046010000}"/>
    <cellStyle name="Normal 2 12 2" xfId="671" xr:uid="{00000000-0005-0000-0000-000047010000}"/>
    <cellStyle name="Normal 2 13" xfId="410" xr:uid="{00000000-0005-0000-0000-000048010000}"/>
    <cellStyle name="Normal 2 13 2" xfId="443" xr:uid="{00000000-0005-0000-0000-000049010000}"/>
    <cellStyle name="Normal 2 13 3" xfId="755" xr:uid="{00000000-0005-0000-0000-00004A010000}"/>
    <cellStyle name="Normal 2 14" xfId="413" xr:uid="{00000000-0005-0000-0000-00004B010000}"/>
    <cellStyle name="Normal 2 14 2" xfId="758" xr:uid="{00000000-0005-0000-0000-00004C010000}"/>
    <cellStyle name="Normal 2 15" xfId="468" xr:uid="{00000000-0005-0000-0000-00004D010000}"/>
    <cellStyle name="Normal 2 2" xfId="5" xr:uid="{00000000-0005-0000-0000-00004E010000}"/>
    <cellStyle name="Normal 2 2 2" xfId="24" xr:uid="{00000000-0005-0000-0000-00004F010000}"/>
    <cellStyle name="Normal 2 2 2 2" xfId="130" xr:uid="{00000000-0005-0000-0000-000050010000}"/>
    <cellStyle name="Normal 2 2 3" xfId="13" xr:uid="{00000000-0005-0000-0000-000051010000}"/>
    <cellStyle name="Normal 2 2 3 2" xfId="75" xr:uid="{00000000-0005-0000-0000-000052010000}"/>
    <cellStyle name="Normal 2 2 3 3" xfId="230" xr:uid="{00000000-0005-0000-0000-000053010000}"/>
    <cellStyle name="Normal 2 2 4" xfId="129" xr:uid="{00000000-0005-0000-0000-000054010000}"/>
    <cellStyle name="Normal 2 2 4 2" xfId="431" xr:uid="{00000000-0005-0000-0000-000055010000}"/>
    <cellStyle name="Normal 2 3" xfId="14" xr:uid="{00000000-0005-0000-0000-000056010000}"/>
    <cellStyle name="Normal 2 3 2" xfId="76" xr:uid="{00000000-0005-0000-0000-000057010000}"/>
    <cellStyle name="Normal 2 3 3" xfId="119" xr:uid="{00000000-0005-0000-0000-000058010000}"/>
    <cellStyle name="Normal 2 3 3 2" xfId="445" xr:uid="{00000000-0005-0000-0000-000059010000}"/>
    <cellStyle name="Normal 2 3 4" xfId="231" xr:uid="{00000000-0005-0000-0000-00005A010000}"/>
    <cellStyle name="Normal 2 4" xfId="23" xr:uid="{00000000-0005-0000-0000-00005B010000}"/>
    <cellStyle name="Normal 2 4 2" xfId="77" xr:uid="{00000000-0005-0000-0000-00005C010000}"/>
    <cellStyle name="Normal 2 4 2 2" xfId="183" xr:uid="{00000000-0005-0000-0000-00005D010000}"/>
    <cellStyle name="Normal 2 4 2 2 2" xfId="294" xr:uid="{00000000-0005-0000-0000-00005E010000}"/>
    <cellStyle name="Normal 2 4 2 2 2 2" xfId="639" xr:uid="{00000000-0005-0000-0000-00005F010000}"/>
    <cellStyle name="Normal 2 4 2 2 3" xfId="379" xr:uid="{00000000-0005-0000-0000-000060010000}"/>
    <cellStyle name="Normal 2 4 2 2 3 2" xfId="724" xr:uid="{00000000-0005-0000-0000-000061010000}"/>
    <cellStyle name="Normal 2 4 2 2 4" xfId="542" xr:uid="{00000000-0005-0000-0000-000062010000}"/>
    <cellStyle name="Normal 2 4 2 3" xfId="245" xr:uid="{00000000-0005-0000-0000-000063010000}"/>
    <cellStyle name="Normal 2 4 2 3 2" xfId="595" xr:uid="{00000000-0005-0000-0000-000064010000}"/>
    <cellStyle name="Normal 2 4 2 4" xfId="337" xr:uid="{00000000-0005-0000-0000-000065010000}"/>
    <cellStyle name="Normal 2 4 2 4 2" xfId="682" xr:uid="{00000000-0005-0000-0000-000066010000}"/>
    <cellStyle name="Normal 2 4 2 5" xfId="433" xr:uid="{00000000-0005-0000-0000-000067010000}"/>
    <cellStyle name="Normal 2 4 2 5 2" xfId="776" xr:uid="{00000000-0005-0000-0000-000068010000}"/>
    <cellStyle name="Normal 2 4 2 6" xfId="489" xr:uid="{00000000-0005-0000-0000-000069010000}"/>
    <cellStyle name="Normal 2 4 3" xfId="105" xr:uid="{00000000-0005-0000-0000-00006A010000}"/>
    <cellStyle name="Normal 2 4 3 2" xfId="194" xr:uid="{00000000-0005-0000-0000-00006B010000}"/>
    <cellStyle name="Normal 2 4 3 2 2" xfId="304" xr:uid="{00000000-0005-0000-0000-00006C010000}"/>
    <cellStyle name="Normal 2 4 3 2 2 2" xfId="649" xr:uid="{00000000-0005-0000-0000-00006D010000}"/>
    <cellStyle name="Normal 2 4 3 2 3" xfId="388" xr:uid="{00000000-0005-0000-0000-00006E010000}"/>
    <cellStyle name="Normal 2 4 3 2 3 2" xfId="733" xr:uid="{00000000-0005-0000-0000-00006F010000}"/>
    <cellStyle name="Normal 2 4 3 2 4" xfId="553" xr:uid="{00000000-0005-0000-0000-000070010000}"/>
    <cellStyle name="Normal 2 4 3 3" xfId="256" xr:uid="{00000000-0005-0000-0000-000071010000}"/>
    <cellStyle name="Normal 2 4 3 3 2" xfId="605" xr:uid="{00000000-0005-0000-0000-000072010000}"/>
    <cellStyle name="Normal 2 4 3 4" xfId="346" xr:uid="{00000000-0005-0000-0000-000073010000}"/>
    <cellStyle name="Normal 2 4 3 4 2" xfId="691" xr:uid="{00000000-0005-0000-0000-000074010000}"/>
    <cellStyle name="Normal 2 4 3 5" xfId="500" xr:uid="{00000000-0005-0000-0000-000075010000}"/>
    <cellStyle name="Normal 2 4 4" xfId="168" xr:uid="{00000000-0005-0000-0000-000076010000}"/>
    <cellStyle name="Normal 2 4 4 2" xfId="286" xr:uid="{00000000-0005-0000-0000-000077010000}"/>
    <cellStyle name="Normal 2 4 4 2 2" xfId="631" xr:uid="{00000000-0005-0000-0000-000078010000}"/>
    <cellStyle name="Normal 2 4 4 3" xfId="372" xr:uid="{00000000-0005-0000-0000-000079010000}"/>
    <cellStyle name="Normal 2 4 4 3 2" xfId="717" xr:uid="{00000000-0005-0000-0000-00007A010000}"/>
    <cellStyle name="Normal 2 4 4 4" xfId="528" xr:uid="{00000000-0005-0000-0000-00007B010000}"/>
    <cellStyle name="Normal 2 4 5" xfId="236" xr:uid="{00000000-0005-0000-0000-00007C010000}"/>
    <cellStyle name="Normal 2 4 5 2" xfId="587" xr:uid="{00000000-0005-0000-0000-00007D010000}"/>
    <cellStyle name="Normal 2 4 6" xfId="331" xr:uid="{00000000-0005-0000-0000-00007E010000}"/>
    <cellStyle name="Normal 2 4 6 2" xfId="676" xr:uid="{00000000-0005-0000-0000-00007F010000}"/>
    <cellStyle name="Normal 2 4 7" xfId="420" xr:uid="{00000000-0005-0000-0000-000080010000}"/>
    <cellStyle name="Normal 2 4 7 2" xfId="765" xr:uid="{00000000-0005-0000-0000-000081010000}"/>
    <cellStyle name="Normal 2 4 8" xfId="475" xr:uid="{00000000-0005-0000-0000-000082010000}"/>
    <cellStyle name="Normal 2 5" xfId="10" xr:uid="{00000000-0005-0000-0000-000083010000}"/>
    <cellStyle name="Normal 2 5 2" xfId="78" xr:uid="{00000000-0005-0000-0000-000084010000}"/>
    <cellStyle name="Normal 2 5 2 2" xfId="184" xr:uid="{00000000-0005-0000-0000-000085010000}"/>
    <cellStyle name="Normal 2 5 2 2 2" xfId="295" xr:uid="{00000000-0005-0000-0000-000086010000}"/>
    <cellStyle name="Normal 2 5 2 2 2 2" xfId="640" xr:uid="{00000000-0005-0000-0000-000087010000}"/>
    <cellStyle name="Normal 2 5 2 2 3" xfId="380" xr:uid="{00000000-0005-0000-0000-000088010000}"/>
    <cellStyle name="Normal 2 5 2 2 3 2" xfId="725" xr:uid="{00000000-0005-0000-0000-000089010000}"/>
    <cellStyle name="Normal 2 5 2 2 4" xfId="543" xr:uid="{00000000-0005-0000-0000-00008A010000}"/>
    <cellStyle name="Normal 2 5 2 3" xfId="246" xr:uid="{00000000-0005-0000-0000-00008B010000}"/>
    <cellStyle name="Normal 2 5 2 3 2" xfId="596" xr:uid="{00000000-0005-0000-0000-00008C010000}"/>
    <cellStyle name="Normal 2 5 2 4" xfId="338" xr:uid="{00000000-0005-0000-0000-00008D010000}"/>
    <cellStyle name="Normal 2 5 2 4 2" xfId="683" xr:uid="{00000000-0005-0000-0000-00008E010000}"/>
    <cellStyle name="Normal 2 5 2 5" xfId="490" xr:uid="{00000000-0005-0000-0000-00008F010000}"/>
    <cellStyle name="Normal 2 5 3" xfId="164" xr:uid="{00000000-0005-0000-0000-000090010000}"/>
    <cellStyle name="Normal 2 5 3 2" xfId="282" xr:uid="{00000000-0005-0000-0000-000091010000}"/>
    <cellStyle name="Normal 2 5 3 2 2" xfId="627" xr:uid="{00000000-0005-0000-0000-000092010000}"/>
    <cellStyle name="Normal 2 5 3 3" xfId="368" xr:uid="{00000000-0005-0000-0000-000093010000}"/>
    <cellStyle name="Normal 2 5 3 3 2" xfId="713" xr:uid="{00000000-0005-0000-0000-000094010000}"/>
    <cellStyle name="Normal 2 5 3 4" xfId="524" xr:uid="{00000000-0005-0000-0000-000095010000}"/>
    <cellStyle name="Normal 2 5 4" xfId="227" xr:uid="{00000000-0005-0000-0000-000096010000}"/>
    <cellStyle name="Normal 2 5 4 2" xfId="583" xr:uid="{00000000-0005-0000-0000-000097010000}"/>
    <cellStyle name="Normal 2 5 5" xfId="328" xr:uid="{00000000-0005-0000-0000-000098010000}"/>
    <cellStyle name="Normal 2 5 5 2" xfId="673" xr:uid="{00000000-0005-0000-0000-000099010000}"/>
    <cellStyle name="Normal 2 5 6" xfId="416" xr:uid="{00000000-0005-0000-0000-00009A010000}"/>
    <cellStyle name="Normal 2 5 6 2" xfId="761" xr:uid="{00000000-0005-0000-0000-00009B010000}"/>
    <cellStyle name="Normal 2 5 7" xfId="471" xr:uid="{00000000-0005-0000-0000-00009C010000}"/>
    <cellStyle name="Normal 2 6" xfId="79" xr:uid="{00000000-0005-0000-0000-00009D010000}"/>
    <cellStyle name="Normal 2 6 2" xfId="185" xr:uid="{00000000-0005-0000-0000-00009E010000}"/>
    <cellStyle name="Normal 2 6 2 2" xfId="296" xr:uid="{00000000-0005-0000-0000-00009F010000}"/>
    <cellStyle name="Normal 2 6 2 2 2" xfId="641" xr:uid="{00000000-0005-0000-0000-0000A0010000}"/>
    <cellStyle name="Normal 2 6 2 3" xfId="381" xr:uid="{00000000-0005-0000-0000-0000A1010000}"/>
    <cellStyle name="Normal 2 6 2 3 2" xfId="726" xr:uid="{00000000-0005-0000-0000-0000A2010000}"/>
    <cellStyle name="Normal 2 6 2 4" xfId="544" xr:uid="{00000000-0005-0000-0000-0000A3010000}"/>
    <cellStyle name="Normal 2 6 3" xfId="247" xr:uid="{00000000-0005-0000-0000-0000A4010000}"/>
    <cellStyle name="Normal 2 6 3 2" xfId="597" xr:uid="{00000000-0005-0000-0000-0000A5010000}"/>
    <cellStyle name="Normal 2 6 4" xfId="339" xr:uid="{00000000-0005-0000-0000-0000A6010000}"/>
    <cellStyle name="Normal 2 6 4 2" xfId="684" xr:uid="{00000000-0005-0000-0000-0000A7010000}"/>
    <cellStyle name="Normal 2 6 5" xfId="428" xr:uid="{00000000-0005-0000-0000-0000A8010000}"/>
    <cellStyle name="Normal 2 6 5 2" xfId="772" xr:uid="{00000000-0005-0000-0000-0000A9010000}"/>
    <cellStyle name="Normal 2 6 6" xfId="491" xr:uid="{00000000-0005-0000-0000-0000AA010000}"/>
    <cellStyle name="Normal 2 7" xfId="102" xr:uid="{00000000-0005-0000-0000-0000AB010000}"/>
    <cellStyle name="Normal 2 7 2" xfId="191" xr:uid="{00000000-0005-0000-0000-0000AC010000}"/>
    <cellStyle name="Normal 2 7 2 2" xfId="301" xr:uid="{00000000-0005-0000-0000-0000AD010000}"/>
    <cellStyle name="Normal 2 7 2 2 2" xfId="646" xr:uid="{00000000-0005-0000-0000-0000AE010000}"/>
    <cellStyle name="Normal 2 7 2 3" xfId="385" xr:uid="{00000000-0005-0000-0000-0000AF010000}"/>
    <cellStyle name="Normal 2 7 2 3 2" xfId="730" xr:uid="{00000000-0005-0000-0000-0000B0010000}"/>
    <cellStyle name="Normal 2 7 2 4" xfId="550" xr:uid="{00000000-0005-0000-0000-0000B1010000}"/>
    <cellStyle name="Normal 2 7 3" xfId="253" xr:uid="{00000000-0005-0000-0000-0000B2010000}"/>
    <cellStyle name="Normal 2 7 3 2" xfId="602" xr:uid="{00000000-0005-0000-0000-0000B3010000}"/>
    <cellStyle name="Normal 2 7 4" xfId="343" xr:uid="{00000000-0005-0000-0000-0000B4010000}"/>
    <cellStyle name="Normal 2 7 4 2" xfId="688" xr:uid="{00000000-0005-0000-0000-0000B5010000}"/>
    <cellStyle name="Normal 2 7 5" xfId="438" xr:uid="{00000000-0005-0000-0000-0000B6010000}"/>
    <cellStyle name="Normal 2 7 5 2" xfId="780" xr:uid="{00000000-0005-0000-0000-0000B7010000}"/>
    <cellStyle name="Normal 2 7 6" xfId="497" xr:uid="{00000000-0005-0000-0000-0000B8010000}"/>
    <cellStyle name="Normal 2 8" xfId="117" xr:uid="{00000000-0005-0000-0000-0000B9010000}"/>
    <cellStyle name="Normal 2 9" xfId="161" xr:uid="{00000000-0005-0000-0000-0000BA010000}"/>
    <cellStyle name="Normal 2 9 2" xfId="280" xr:uid="{00000000-0005-0000-0000-0000BB010000}"/>
    <cellStyle name="Normal 2 9 2 2" xfId="625" xr:uid="{00000000-0005-0000-0000-0000BC010000}"/>
    <cellStyle name="Normal 2 9 3" xfId="366" xr:uid="{00000000-0005-0000-0000-0000BD010000}"/>
    <cellStyle name="Normal 2 9 3 2" xfId="711" xr:uid="{00000000-0005-0000-0000-0000BE010000}"/>
    <cellStyle name="Normal 2 9 4" xfId="521" xr:uid="{00000000-0005-0000-0000-0000BF010000}"/>
    <cellStyle name="Normal 3" xfId="6" xr:uid="{00000000-0005-0000-0000-0000C0010000}"/>
    <cellStyle name="Normal 3 10" xfId="224" xr:uid="{00000000-0005-0000-0000-0000C1010000}"/>
    <cellStyle name="Normal 3 10 2" xfId="582" xr:uid="{00000000-0005-0000-0000-0000C2010000}"/>
    <cellStyle name="Normal 3 11" xfId="327" xr:uid="{00000000-0005-0000-0000-0000C3010000}"/>
    <cellStyle name="Normal 3 11 2" xfId="672" xr:uid="{00000000-0005-0000-0000-0000C4010000}"/>
    <cellStyle name="Normal 3 12" xfId="412" xr:uid="{00000000-0005-0000-0000-0000C5010000}"/>
    <cellStyle name="Normal 3 12 2" xfId="757" xr:uid="{00000000-0005-0000-0000-0000C6010000}"/>
    <cellStyle name="Normal 3 13" xfId="414" xr:uid="{00000000-0005-0000-0000-0000C7010000}"/>
    <cellStyle name="Normal 3 13 2" xfId="759" xr:uid="{00000000-0005-0000-0000-0000C8010000}"/>
    <cellStyle name="Normal 3 14" xfId="469" xr:uid="{00000000-0005-0000-0000-0000C9010000}"/>
    <cellStyle name="Normal 3 2" xfId="17" xr:uid="{00000000-0005-0000-0000-0000CA010000}"/>
    <cellStyle name="Normal 3 2 2" xfId="115" xr:uid="{00000000-0005-0000-0000-0000CB010000}"/>
    <cellStyle name="Normal 3 3" xfId="25" xr:uid="{00000000-0005-0000-0000-0000CC010000}"/>
    <cellStyle name="Normal 3 3 2" xfId="81" xr:uid="{00000000-0005-0000-0000-0000CD010000}"/>
    <cellStyle name="Normal 3 3 2 2" xfId="187" xr:uid="{00000000-0005-0000-0000-0000CE010000}"/>
    <cellStyle name="Normal 3 3 2 2 2" xfId="298" xr:uid="{00000000-0005-0000-0000-0000CF010000}"/>
    <cellStyle name="Normal 3 3 2 2 2 2" xfId="643" xr:uid="{00000000-0005-0000-0000-0000D0010000}"/>
    <cellStyle name="Normal 3 3 2 2 3" xfId="383" xr:uid="{00000000-0005-0000-0000-0000D1010000}"/>
    <cellStyle name="Normal 3 3 2 2 3 2" xfId="728" xr:uid="{00000000-0005-0000-0000-0000D2010000}"/>
    <cellStyle name="Normal 3 3 2 2 4" xfId="546" xr:uid="{00000000-0005-0000-0000-0000D3010000}"/>
    <cellStyle name="Normal 3 3 2 3" xfId="249" xr:uid="{00000000-0005-0000-0000-0000D4010000}"/>
    <cellStyle name="Normal 3 3 2 3 2" xfId="599" xr:uid="{00000000-0005-0000-0000-0000D5010000}"/>
    <cellStyle name="Normal 3 3 2 4" xfId="341" xr:uid="{00000000-0005-0000-0000-0000D6010000}"/>
    <cellStyle name="Normal 3 3 2 4 2" xfId="686" xr:uid="{00000000-0005-0000-0000-0000D7010000}"/>
    <cellStyle name="Normal 3 3 2 5" xfId="434" xr:uid="{00000000-0005-0000-0000-0000D8010000}"/>
    <cellStyle name="Normal 3 3 2 5 2" xfId="777" xr:uid="{00000000-0005-0000-0000-0000D9010000}"/>
    <cellStyle name="Normal 3 3 2 6" xfId="493" xr:uid="{00000000-0005-0000-0000-0000DA010000}"/>
    <cellStyle name="Normal 3 3 3" xfId="106" xr:uid="{00000000-0005-0000-0000-0000DB010000}"/>
    <cellStyle name="Normal 3 3 3 2" xfId="195" xr:uid="{00000000-0005-0000-0000-0000DC010000}"/>
    <cellStyle name="Normal 3 3 3 2 2" xfId="305" xr:uid="{00000000-0005-0000-0000-0000DD010000}"/>
    <cellStyle name="Normal 3 3 3 2 2 2" xfId="650" xr:uid="{00000000-0005-0000-0000-0000DE010000}"/>
    <cellStyle name="Normal 3 3 3 2 3" xfId="389" xr:uid="{00000000-0005-0000-0000-0000DF010000}"/>
    <cellStyle name="Normal 3 3 3 2 3 2" xfId="734" xr:uid="{00000000-0005-0000-0000-0000E0010000}"/>
    <cellStyle name="Normal 3 3 3 2 4" xfId="554" xr:uid="{00000000-0005-0000-0000-0000E1010000}"/>
    <cellStyle name="Normal 3 3 3 3" xfId="257" xr:uid="{00000000-0005-0000-0000-0000E2010000}"/>
    <cellStyle name="Normal 3 3 3 3 2" xfId="606" xr:uid="{00000000-0005-0000-0000-0000E3010000}"/>
    <cellStyle name="Normal 3 3 3 4" xfId="347" xr:uid="{00000000-0005-0000-0000-0000E4010000}"/>
    <cellStyle name="Normal 3 3 3 4 2" xfId="692" xr:uid="{00000000-0005-0000-0000-0000E5010000}"/>
    <cellStyle name="Normal 3 3 3 5" xfId="501" xr:uid="{00000000-0005-0000-0000-0000E6010000}"/>
    <cellStyle name="Normal 3 3 4" xfId="169" xr:uid="{00000000-0005-0000-0000-0000E7010000}"/>
    <cellStyle name="Normal 3 3 4 2" xfId="287" xr:uid="{00000000-0005-0000-0000-0000E8010000}"/>
    <cellStyle name="Normal 3 3 4 2 2" xfId="632" xr:uid="{00000000-0005-0000-0000-0000E9010000}"/>
    <cellStyle name="Normal 3 3 4 3" xfId="373" xr:uid="{00000000-0005-0000-0000-0000EA010000}"/>
    <cellStyle name="Normal 3 3 4 3 2" xfId="718" xr:uid="{00000000-0005-0000-0000-0000EB010000}"/>
    <cellStyle name="Normal 3 3 4 4" xfId="529" xr:uid="{00000000-0005-0000-0000-0000EC010000}"/>
    <cellStyle name="Normal 3 3 5" xfId="237" xr:uid="{00000000-0005-0000-0000-0000ED010000}"/>
    <cellStyle name="Normal 3 3 5 2" xfId="588" xr:uid="{00000000-0005-0000-0000-0000EE010000}"/>
    <cellStyle name="Normal 3 3 6" xfId="332" xr:uid="{00000000-0005-0000-0000-0000EF010000}"/>
    <cellStyle name="Normal 3 3 6 2" xfId="677" xr:uid="{00000000-0005-0000-0000-0000F0010000}"/>
    <cellStyle name="Normal 3 3 7" xfId="421" xr:uid="{00000000-0005-0000-0000-0000F1010000}"/>
    <cellStyle name="Normal 3 3 7 2" xfId="766" xr:uid="{00000000-0005-0000-0000-0000F2010000}"/>
    <cellStyle name="Normal 3 3 8" xfId="476" xr:uid="{00000000-0005-0000-0000-0000F3010000}"/>
    <cellStyle name="Normal 3 4" xfId="11" xr:uid="{00000000-0005-0000-0000-0000F4010000}"/>
    <cellStyle name="Normal 3 4 2" xfId="82" xr:uid="{00000000-0005-0000-0000-0000F5010000}"/>
    <cellStyle name="Normal 3 4 2 2" xfId="188" xr:uid="{00000000-0005-0000-0000-0000F6010000}"/>
    <cellStyle name="Normal 3 4 2 2 2" xfId="299" xr:uid="{00000000-0005-0000-0000-0000F7010000}"/>
    <cellStyle name="Normal 3 4 2 2 2 2" xfId="644" xr:uid="{00000000-0005-0000-0000-0000F8010000}"/>
    <cellStyle name="Normal 3 4 2 2 3" xfId="384" xr:uid="{00000000-0005-0000-0000-0000F9010000}"/>
    <cellStyle name="Normal 3 4 2 2 3 2" xfId="729" xr:uid="{00000000-0005-0000-0000-0000FA010000}"/>
    <cellStyle name="Normal 3 4 2 2 4" xfId="547" xr:uid="{00000000-0005-0000-0000-0000FB010000}"/>
    <cellStyle name="Normal 3 4 2 3" xfId="250" xr:uid="{00000000-0005-0000-0000-0000FC010000}"/>
    <cellStyle name="Normal 3 4 2 3 2" xfId="600" xr:uid="{00000000-0005-0000-0000-0000FD010000}"/>
    <cellStyle name="Normal 3 4 2 4" xfId="342" xr:uid="{00000000-0005-0000-0000-0000FE010000}"/>
    <cellStyle name="Normal 3 4 2 4 2" xfId="687" xr:uid="{00000000-0005-0000-0000-0000FF010000}"/>
    <cellStyle name="Normal 3 4 2 5" xfId="494" xr:uid="{00000000-0005-0000-0000-000000020000}"/>
    <cellStyle name="Normal 3 4 3" xfId="165" xr:uid="{00000000-0005-0000-0000-000001020000}"/>
    <cellStyle name="Normal 3 4 3 2" xfId="283" xr:uid="{00000000-0005-0000-0000-000002020000}"/>
    <cellStyle name="Normal 3 4 3 2 2" xfId="628" xr:uid="{00000000-0005-0000-0000-000003020000}"/>
    <cellStyle name="Normal 3 4 3 3" xfId="369" xr:uid="{00000000-0005-0000-0000-000004020000}"/>
    <cellStyle name="Normal 3 4 3 3 2" xfId="714" xr:uid="{00000000-0005-0000-0000-000005020000}"/>
    <cellStyle name="Normal 3 4 3 4" xfId="525" xr:uid="{00000000-0005-0000-0000-000006020000}"/>
    <cellStyle name="Normal 3 4 4" xfId="228" xr:uid="{00000000-0005-0000-0000-000007020000}"/>
    <cellStyle name="Normal 3 4 4 2" xfId="584" xr:uid="{00000000-0005-0000-0000-000008020000}"/>
    <cellStyle name="Normal 3 4 5" xfId="329" xr:uid="{00000000-0005-0000-0000-000009020000}"/>
    <cellStyle name="Normal 3 4 5 2" xfId="674" xr:uid="{00000000-0005-0000-0000-00000A020000}"/>
    <cellStyle name="Normal 3 4 6" xfId="417" xr:uid="{00000000-0005-0000-0000-00000B020000}"/>
    <cellStyle name="Normal 3 4 6 2" xfId="762" xr:uid="{00000000-0005-0000-0000-00000C020000}"/>
    <cellStyle name="Normal 3 4 7" xfId="472" xr:uid="{00000000-0005-0000-0000-00000D020000}"/>
    <cellStyle name="Normal 3 5" xfId="80" xr:uid="{00000000-0005-0000-0000-00000E020000}"/>
    <cellStyle name="Normal 3 5 2" xfId="186" xr:uid="{00000000-0005-0000-0000-00000F020000}"/>
    <cellStyle name="Normal 3 5 2 2" xfId="297" xr:uid="{00000000-0005-0000-0000-000010020000}"/>
    <cellStyle name="Normal 3 5 2 2 2" xfId="642" xr:uid="{00000000-0005-0000-0000-000011020000}"/>
    <cellStyle name="Normal 3 5 2 3" xfId="382" xr:uid="{00000000-0005-0000-0000-000012020000}"/>
    <cellStyle name="Normal 3 5 2 3 2" xfId="727" xr:uid="{00000000-0005-0000-0000-000013020000}"/>
    <cellStyle name="Normal 3 5 2 4" xfId="545" xr:uid="{00000000-0005-0000-0000-000014020000}"/>
    <cellStyle name="Normal 3 5 3" xfId="248" xr:uid="{00000000-0005-0000-0000-000015020000}"/>
    <cellStyle name="Normal 3 5 3 2" xfId="598" xr:uid="{00000000-0005-0000-0000-000016020000}"/>
    <cellStyle name="Normal 3 5 4" xfId="340" xr:uid="{00000000-0005-0000-0000-000017020000}"/>
    <cellStyle name="Normal 3 5 4 2" xfId="685" xr:uid="{00000000-0005-0000-0000-000018020000}"/>
    <cellStyle name="Normal 3 5 5" xfId="429" xr:uid="{00000000-0005-0000-0000-000019020000}"/>
    <cellStyle name="Normal 3 5 5 2" xfId="773" xr:uid="{00000000-0005-0000-0000-00001A020000}"/>
    <cellStyle name="Normal 3 5 6" xfId="492" xr:uid="{00000000-0005-0000-0000-00001B020000}"/>
    <cellStyle name="Normal 3 6" xfId="103" xr:uid="{00000000-0005-0000-0000-00001C020000}"/>
    <cellStyle name="Normal 3 6 2" xfId="192" xr:uid="{00000000-0005-0000-0000-00001D020000}"/>
    <cellStyle name="Normal 3 6 2 2" xfId="302" xr:uid="{00000000-0005-0000-0000-00001E020000}"/>
    <cellStyle name="Normal 3 6 2 2 2" xfId="647" xr:uid="{00000000-0005-0000-0000-00001F020000}"/>
    <cellStyle name="Normal 3 6 2 3" xfId="386" xr:uid="{00000000-0005-0000-0000-000020020000}"/>
    <cellStyle name="Normal 3 6 2 3 2" xfId="731" xr:uid="{00000000-0005-0000-0000-000021020000}"/>
    <cellStyle name="Normal 3 6 2 4" xfId="551" xr:uid="{00000000-0005-0000-0000-000022020000}"/>
    <cellStyle name="Normal 3 6 3" xfId="254" xr:uid="{00000000-0005-0000-0000-000023020000}"/>
    <cellStyle name="Normal 3 6 3 2" xfId="603" xr:uid="{00000000-0005-0000-0000-000024020000}"/>
    <cellStyle name="Normal 3 6 4" xfId="344" xr:uid="{00000000-0005-0000-0000-000025020000}"/>
    <cellStyle name="Normal 3 6 4 2" xfId="689" xr:uid="{00000000-0005-0000-0000-000026020000}"/>
    <cellStyle name="Normal 3 6 5" xfId="439" xr:uid="{00000000-0005-0000-0000-000027020000}"/>
    <cellStyle name="Normal 3 6 5 2" xfId="781" xr:uid="{00000000-0005-0000-0000-000028020000}"/>
    <cellStyle name="Normal 3 6 6" xfId="498" xr:uid="{00000000-0005-0000-0000-000029020000}"/>
    <cellStyle name="Normal 3 7" xfId="131" xr:uid="{00000000-0005-0000-0000-00002A020000}"/>
    <cellStyle name="Normal 3 8" xfId="162" xr:uid="{00000000-0005-0000-0000-00002B020000}"/>
    <cellStyle name="Normal 3 8 2" xfId="281" xr:uid="{00000000-0005-0000-0000-00002C020000}"/>
    <cellStyle name="Normal 3 8 2 2" xfId="626" xr:uid="{00000000-0005-0000-0000-00002D020000}"/>
    <cellStyle name="Normal 3 8 3" xfId="367" xr:uid="{00000000-0005-0000-0000-00002E020000}"/>
    <cellStyle name="Normal 3 8 3 2" xfId="712" xr:uid="{00000000-0005-0000-0000-00002F020000}"/>
    <cellStyle name="Normal 3 8 4" xfId="522" xr:uid="{00000000-0005-0000-0000-000030020000}"/>
    <cellStyle name="Normal 3 9" xfId="220" xr:uid="{00000000-0005-0000-0000-000031020000}"/>
    <cellStyle name="Normal 3 9 2" xfId="324" xr:uid="{00000000-0005-0000-0000-000032020000}"/>
    <cellStyle name="Normal 3 9 2 2" xfId="669" xr:uid="{00000000-0005-0000-0000-000033020000}"/>
    <cellStyle name="Normal 3 9 3" xfId="408" xr:uid="{00000000-0005-0000-0000-000034020000}"/>
    <cellStyle name="Normal 3 9 3 2" xfId="753" xr:uid="{00000000-0005-0000-0000-000035020000}"/>
    <cellStyle name="Normal 3 9 4" xfId="579" xr:uid="{00000000-0005-0000-0000-000036020000}"/>
    <cellStyle name="Normal 4" xfId="8" xr:uid="{00000000-0005-0000-0000-000037020000}"/>
    <cellStyle name="Normal 4 2" xfId="83" xr:uid="{00000000-0005-0000-0000-000038020000}"/>
    <cellStyle name="Normal 4 3" xfId="132" xr:uid="{00000000-0005-0000-0000-000039020000}"/>
    <cellStyle name="Normal 4 4" xfId="225" xr:uid="{00000000-0005-0000-0000-00003A020000}"/>
    <cellStyle name="Normal 5" xfId="32" xr:uid="{00000000-0005-0000-0000-00003B020000}"/>
    <cellStyle name="Normal 5 2" xfId="133" xr:uid="{00000000-0005-0000-0000-00003C020000}"/>
    <cellStyle name="Normal 5 3" xfId="172" xr:uid="{00000000-0005-0000-0000-00003D020000}"/>
    <cellStyle name="Normal 5 3 2" xfId="289" xr:uid="{00000000-0005-0000-0000-00003E020000}"/>
    <cellStyle name="Normal 5 3 2 2" xfId="634" xr:uid="{00000000-0005-0000-0000-00003F020000}"/>
    <cellStyle name="Normal 5 3 3" xfId="375" xr:uid="{00000000-0005-0000-0000-000040020000}"/>
    <cellStyle name="Normal 5 3 3 2" xfId="720" xr:uid="{00000000-0005-0000-0000-000041020000}"/>
    <cellStyle name="Normal 5 3 4" xfId="532" xr:uid="{00000000-0005-0000-0000-000042020000}"/>
    <cellStyle name="Normal 5 4" xfId="239" xr:uid="{00000000-0005-0000-0000-000043020000}"/>
    <cellStyle name="Normal 5 4 2" xfId="590" xr:uid="{00000000-0005-0000-0000-000044020000}"/>
    <cellStyle name="Normal 5 5" xfId="333" xr:uid="{00000000-0005-0000-0000-000045020000}"/>
    <cellStyle name="Normal 5 5 2" xfId="678" xr:uid="{00000000-0005-0000-0000-000046020000}"/>
    <cellStyle name="Normal 5 6" xfId="424" xr:uid="{00000000-0005-0000-0000-000047020000}"/>
    <cellStyle name="Normal 5 6 2" xfId="769" xr:uid="{00000000-0005-0000-0000-000048020000}"/>
    <cellStyle name="Normal 5 7" xfId="479" xr:uid="{00000000-0005-0000-0000-000049020000}"/>
    <cellStyle name="Normal 6" xfId="36" xr:uid="{00000000-0005-0000-0000-00004A020000}"/>
    <cellStyle name="Normal 6 2" xfId="134" xr:uid="{00000000-0005-0000-0000-00004B020000}"/>
    <cellStyle name="Normal 6 2 2" xfId="450" xr:uid="{00000000-0005-0000-0000-00004C020000}"/>
    <cellStyle name="Normal 6 2 2 2" xfId="456" xr:uid="{00000000-0005-0000-0000-00004D020000}"/>
    <cellStyle name="Normal 6 2 2 2 2" xfId="799" xr:uid="{00000000-0005-0000-0000-00004E020000}"/>
    <cellStyle name="Normal 6 2 2 3" xfId="788" xr:uid="{00000000-0005-0000-0000-00004F020000}"/>
    <cellStyle name="Normal 6 2 3" xfId="457" xr:uid="{00000000-0005-0000-0000-000050020000}"/>
    <cellStyle name="Normal 6 2 3 2" xfId="791" xr:uid="{00000000-0005-0000-0000-000051020000}"/>
    <cellStyle name="Normal 6 3" xfId="427" xr:uid="{00000000-0005-0000-0000-000052020000}"/>
    <cellStyle name="Normal 7" xfId="107" xr:uid="{00000000-0005-0000-0000-000053020000}"/>
    <cellStyle name="Normal 7 2" xfId="147" xr:uid="{00000000-0005-0000-0000-000054020000}"/>
    <cellStyle name="Normal 7 2 2" xfId="206" xr:uid="{00000000-0005-0000-0000-000055020000}"/>
    <cellStyle name="Normal 7 2 2 2" xfId="312" xr:uid="{00000000-0005-0000-0000-000056020000}"/>
    <cellStyle name="Normal 7 2 2 2 2" xfId="657" xr:uid="{00000000-0005-0000-0000-000057020000}"/>
    <cellStyle name="Normal 7 2 2 3" xfId="396" xr:uid="{00000000-0005-0000-0000-000058020000}"/>
    <cellStyle name="Normal 7 2 2 3 2" xfId="741" xr:uid="{00000000-0005-0000-0000-000059020000}"/>
    <cellStyle name="Normal 7 2 2 4" xfId="565" xr:uid="{00000000-0005-0000-0000-00005A020000}"/>
    <cellStyle name="Normal 7 2 3" xfId="268" xr:uid="{00000000-0005-0000-0000-00005B020000}"/>
    <cellStyle name="Normal 7 2 3 2" xfId="613" xr:uid="{00000000-0005-0000-0000-00005C020000}"/>
    <cellStyle name="Normal 7 2 4" xfId="354" xr:uid="{00000000-0005-0000-0000-00005D020000}"/>
    <cellStyle name="Normal 7 2 4 2" xfId="699" xr:uid="{00000000-0005-0000-0000-00005E020000}"/>
    <cellStyle name="Normal 7 2 5" xfId="509" xr:uid="{00000000-0005-0000-0000-00005F020000}"/>
    <cellStyle name="Normal 7 3" xfId="258" xr:uid="{00000000-0005-0000-0000-000060020000}"/>
    <cellStyle name="Normal 8" xfId="135" xr:uid="{00000000-0005-0000-0000-000061020000}"/>
    <cellStyle name="Normal 9" xfId="151" xr:uid="{00000000-0005-0000-0000-000062020000}"/>
    <cellStyle name="Normal 9 2" xfId="210" xr:uid="{00000000-0005-0000-0000-000063020000}"/>
    <cellStyle name="Normal 9 2 2" xfId="316" xr:uid="{00000000-0005-0000-0000-000064020000}"/>
    <cellStyle name="Normal 9 2 2 2" xfId="661" xr:uid="{00000000-0005-0000-0000-000065020000}"/>
    <cellStyle name="Normal 9 2 3" xfId="400" xr:uid="{00000000-0005-0000-0000-000066020000}"/>
    <cellStyle name="Normal 9 2 3 2" xfId="745" xr:uid="{00000000-0005-0000-0000-000067020000}"/>
    <cellStyle name="Normal 9 2 4" xfId="569" xr:uid="{00000000-0005-0000-0000-000068020000}"/>
    <cellStyle name="Normal 9 3" xfId="272" xr:uid="{00000000-0005-0000-0000-000069020000}"/>
    <cellStyle name="Normal 9 3 2" xfId="617" xr:uid="{00000000-0005-0000-0000-00006A020000}"/>
    <cellStyle name="Normal 9 4" xfId="358" xr:uid="{00000000-0005-0000-0000-00006B020000}"/>
    <cellStyle name="Normal 9 4 2" xfId="703" xr:uid="{00000000-0005-0000-0000-00006C020000}"/>
    <cellStyle name="Normal 9 5" xfId="513" xr:uid="{00000000-0005-0000-0000-00006D020000}"/>
    <cellStyle name="Normal_PP-II" xfId="1" xr:uid="{00000000-0005-0000-0000-00006E020000}"/>
    <cellStyle name="Normal_PP-II 2" xfId="804" xr:uid="{E72500E4-D3A7-4F5A-B0CE-D8FC6B1207B5}"/>
    <cellStyle name="Normal_PP-III 2" xfId="801" xr:uid="{F5CD529C-40E5-493E-BFDD-4FF0C2310742}"/>
    <cellStyle name="Normal_PP-V 2" xfId="802" xr:uid="{E43B7EE3-1D4A-49BF-B3F1-A10B30103E5A}"/>
    <cellStyle name="Normal_PP-VI" xfId="2" xr:uid="{00000000-0005-0000-0000-000070020000}"/>
    <cellStyle name="Normal_PP-VI 2" xfId="803" xr:uid="{FBAAEE65-D1E0-4E77-A0C7-37ABA0311BE7}"/>
    <cellStyle name="Nota 2" xfId="84" xr:uid="{00000000-0005-0000-0000-000071020000}"/>
    <cellStyle name="Porcentagem" xfId="31" builtinId="5"/>
    <cellStyle name="Porcentagem 2" xfId="18" xr:uid="{00000000-0005-0000-0000-000073020000}"/>
    <cellStyle name="Porcentagem 2 2" xfId="87" xr:uid="{00000000-0005-0000-0000-000074020000}"/>
    <cellStyle name="Porcentagem 2 3" xfId="86" xr:uid="{00000000-0005-0000-0000-000075020000}"/>
    <cellStyle name="Porcentagem 2 3 2" xfId="440" xr:uid="{00000000-0005-0000-0000-000076020000}"/>
    <cellStyle name="Porcentagem 2 4" xfId="136" xr:uid="{00000000-0005-0000-0000-000077020000}"/>
    <cellStyle name="Porcentagem 2 5" xfId="221" xr:uid="{00000000-0005-0000-0000-000078020000}"/>
    <cellStyle name="Porcentagem 2 6" xfId="234" xr:uid="{00000000-0005-0000-0000-000079020000}"/>
    <cellStyle name="Porcentagem 2 7" xfId="444" xr:uid="{00000000-0005-0000-0000-00007A020000}"/>
    <cellStyle name="Porcentagem 2 8" xfId="466" xr:uid="{00000000-0005-0000-0000-00007B020000}"/>
    <cellStyle name="Porcentagem 3" xfId="28" xr:uid="{00000000-0005-0000-0000-00007C020000}"/>
    <cellStyle name="Porcentagem 3 2" xfId="125" xr:uid="{00000000-0005-0000-0000-00007D020000}"/>
    <cellStyle name="Porcentagem 3 2 2" xfId="458" xr:uid="{00000000-0005-0000-0000-00007E020000}"/>
    <cellStyle name="Porcentagem 3 2 2 2" xfId="792" xr:uid="{00000000-0005-0000-0000-00007F020000}"/>
    <cellStyle name="Porcentagem 3 3" xfId="465" xr:uid="{00000000-0005-0000-0000-000080020000}"/>
    <cellStyle name="Porcentagem 4" xfId="33" xr:uid="{00000000-0005-0000-0000-000081020000}"/>
    <cellStyle name="Porcentagem 4 2" xfId="149" xr:uid="{00000000-0005-0000-0000-000082020000}"/>
    <cellStyle name="Porcentagem 4 2 2" xfId="208" xr:uid="{00000000-0005-0000-0000-000083020000}"/>
    <cellStyle name="Porcentagem 4 2 2 2" xfId="314" xr:uid="{00000000-0005-0000-0000-000084020000}"/>
    <cellStyle name="Porcentagem 4 2 2 2 2" xfId="659" xr:uid="{00000000-0005-0000-0000-000085020000}"/>
    <cellStyle name="Porcentagem 4 2 2 3" xfId="398" xr:uid="{00000000-0005-0000-0000-000086020000}"/>
    <cellStyle name="Porcentagem 4 2 2 3 2" xfId="743" xr:uid="{00000000-0005-0000-0000-000087020000}"/>
    <cellStyle name="Porcentagem 4 2 2 4" xfId="567" xr:uid="{00000000-0005-0000-0000-000088020000}"/>
    <cellStyle name="Porcentagem 4 2 3" xfId="270" xr:uid="{00000000-0005-0000-0000-000089020000}"/>
    <cellStyle name="Porcentagem 4 2 3 2" xfId="615" xr:uid="{00000000-0005-0000-0000-00008A020000}"/>
    <cellStyle name="Porcentagem 4 2 4" xfId="356" xr:uid="{00000000-0005-0000-0000-00008B020000}"/>
    <cellStyle name="Porcentagem 4 2 4 2" xfId="701" xr:uid="{00000000-0005-0000-0000-00008C020000}"/>
    <cellStyle name="Porcentagem 4 2 5" xfId="511" xr:uid="{00000000-0005-0000-0000-00008D020000}"/>
    <cellStyle name="Porcentagem 4 3" xfId="173" xr:uid="{00000000-0005-0000-0000-00008E020000}"/>
    <cellStyle name="Porcentagem 4 3 2" xfId="290" xr:uid="{00000000-0005-0000-0000-00008F020000}"/>
    <cellStyle name="Porcentagem 4 3 2 2" xfId="635" xr:uid="{00000000-0005-0000-0000-000090020000}"/>
    <cellStyle name="Porcentagem 4 3 3" xfId="376" xr:uid="{00000000-0005-0000-0000-000091020000}"/>
    <cellStyle name="Porcentagem 4 3 3 2" xfId="721" xr:uid="{00000000-0005-0000-0000-000092020000}"/>
    <cellStyle name="Porcentagem 4 3 4" xfId="533" xr:uid="{00000000-0005-0000-0000-000093020000}"/>
    <cellStyle name="Porcentagem 4 4" xfId="240" xr:uid="{00000000-0005-0000-0000-000094020000}"/>
    <cellStyle name="Porcentagem 4 4 2" xfId="591" xr:uid="{00000000-0005-0000-0000-000095020000}"/>
    <cellStyle name="Porcentagem 4 5" xfId="334" xr:uid="{00000000-0005-0000-0000-000096020000}"/>
    <cellStyle name="Porcentagem 4 5 2" xfId="679" xr:uid="{00000000-0005-0000-0000-000097020000}"/>
    <cellStyle name="Porcentagem 4 6" xfId="425" xr:uid="{00000000-0005-0000-0000-000098020000}"/>
    <cellStyle name="Porcentagem 4 6 2" xfId="770" xr:uid="{00000000-0005-0000-0000-000099020000}"/>
    <cellStyle name="Porcentagem 4 7" xfId="480" xr:uid="{00000000-0005-0000-0000-00009A020000}"/>
    <cellStyle name="Porcentagem 5" xfId="85" xr:uid="{00000000-0005-0000-0000-00009B020000}"/>
    <cellStyle name="Porcentagem 5 2" xfId="157" xr:uid="{00000000-0005-0000-0000-00009C020000}"/>
    <cellStyle name="Porcentagem 5 2 2" xfId="215" xr:uid="{00000000-0005-0000-0000-00009D020000}"/>
    <cellStyle name="Porcentagem 5 2 2 2" xfId="321" xr:uid="{00000000-0005-0000-0000-00009E020000}"/>
    <cellStyle name="Porcentagem 5 2 2 2 2" xfId="666" xr:uid="{00000000-0005-0000-0000-00009F020000}"/>
    <cellStyle name="Porcentagem 5 2 2 3" xfId="405" xr:uid="{00000000-0005-0000-0000-0000A0020000}"/>
    <cellStyle name="Porcentagem 5 2 2 3 2" xfId="750" xr:uid="{00000000-0005-0000-0000-0000A1020000}"/>
    <cellStyle name="Porcentagem 5 2 2 4" xfId="574" xr:uid="{00000000-0005-0000-0000-0000A2020000}"/>
    <cellStyle name="Porcentagem 5 2 3" xfId="278" xr:uid="{00000000-0005-0000-0000-0000A3020000}"/>
    <cellStyle name="Porcentagem 5 2 3 2" xfId="623" xr:uid="{00000000-0005-0000-0000-0000A4020000}"/>
    <cellStyle name="Porcentagem 5 2 4" xfId="364" xr:uid="{00000000-0005-0000-0000-0000A5020000}"/>
    <cellStyle name="Porcentagem 5 2 4 2" xfId="709" xr:uid="{00000000-0005-0000-0000-0000A6020000}"/>
    <cellStyle name="Porcentagem 5 2 5" xfId="448" xr:uid="{00000000-0005-0000-0000-0000A7020000}"/>
    <cellStyle name="Porcentagem 5 2 5 2" xfId="454" xr:uid="{00000000-0005-0000-0000-0000A8020000}"/>
    <cellStyle name="Porcentagem 5 2 5 2 2" xfId="797" xr:uid="{00000000-0005-0000-0000-0000A9020000}"/>
    <cellStyle name="Porcentagem 5 2 5 3" xfId="786" xr:uid="{00000000-0005-0000-0000-0000AA020000}"/>
    <cellStyle name="Porcentagem 5 2 6" xfId="519" xr:uid="{00000000-0005-0000-0000-0000AB020000}"/>
    <cellStyle name="Porcentagem 5 3" xfId="251" xr:uid="{00000000-0005-0000-0000-0000AC020000}"/>
    <cellStyle name="Porcentagem 6" xfId="110" xr:uid="{00000000-0005-0000-0000-0000AD020000}"/>
    <cellStyle name="Porcentagem 6 2" xfId="261" xr:uid="{00000000-0005-0000-0000-0000AE020000}"/>
    <cellStyle name="Porcentagem 7" xfId="113" xr:uid="{00000000-0005-0000-0000-0000AF020000}"/>
    <cellStyle name="Porcentagem 7 2" xfId="198" xr:uid="{00000000-0005-0000-0000-0000B0020000}"/>
    <cellStyle name="Porcentagem 7 2 2" xfId="308" xr:uid="{00000000-0005-0000-0000-0000B1020000}"/>
    <cellStyle name="Porcentagem 7 2 2 2" xfId="653" xr:uid="{00000000-0005-0000-0000-0000B2020000}"/>
    <cellStyle name="Porcentagem 7 2 3" xfId="392" xr:uid="{00000000-0005-0000-0000-0000B3020000}"/>
    <cellStyle name="Porcentagem 7 2 3 2" xfId="737" xr:uid="{00000000-0005-0000-0000-0000B4020000}"/>
    <cellStyle name="Porcentagem 7 2 4" xfId="557" xr:uid="{00000000-0005-0000-0000-0000B5020000}"/>
    <cellStyle name="Porcentagem 7 3" xfId="264" xr:uid="{00000000-0005-0000-0000-0000B6020000}"/>
    <cellStyle name="Porcentagem 7 3 2" xfId="609" xr:uid="{00000000-0005-0000-0000-0000B7020000}"/>
    <cellStyle name="Porcentagem 7 4" xfId="350" xr:uid="{00000000-0005-0000-0000-0000B8020000}"/>
    <cellStyle name="Porcentagem 7 4 2" xfId="695" xr:uid="{00000000-0005-0000-0000-0000B9020000}"/>
    <cellStyle name="Porcentagem 7 5" xfId="504" xr:uid="{00000000-0005-0000-0000-0000BA020000}"/>
    <cellStyle name="Porcentagem 8" xfId="154" xr:uid="{00000000-0005-0000-0000-0000BB020000}"/>
    <cellStyle name="Porcentagem 8 2" xfId="212" xr:uid="{00000000-0005-0000-0000-0000BC020000}"/>
    <cellStyle name="Porcentagem 8 2 2" xfId="318" xr:uid="{00000000-0005-0000-0000-0000BD020000}"/>
    <cellStyle name="Porcentagem 8 2 2 2" xfId="663" xr:uid="{00000000-0005-0000-0000-0000BE020000}"/>
    <cellStyle name="Porcentagem 8 2 3" xfId="402" xr:uid="{00000000-0005-0000-0000-0000BF020000}"/>
    <cellStyle name="Porcentagem 8 2 3 2" xfId="747" xr:uid="{00000000-0005-0000-0000-0000C0020000}"/>
    <cellStyle name="Porcentagem 8 2 4" xfId="571" xr:uid="{00000000-0005-0000-0000-0000C1020000}"/>
    <cellStyle name="Porcentagem 8 3" xfId="275" xr:uid="{00000000-0005-0000-0000-0000C2020000}"/>
    <cellStyle name="Porcentagem 8 3 2" xfId="620" xr:uid="{00000000-0005-0000-0000-0000C3020000}"/>
    <cellStyle name="Porcentagem 8 4" xfId="361" xr:uid="{00000000-0005-0000-0000-0000C4020000}"/>
    <cellStyle name="Porcentagem 8 4 2" xfId="706" xr:uid="{00000000-0005-0000-0000-0000C5020000}"/>
    <cellStyle name="Porcentagem 8 5" xfId="516" xr:uid="{00000000-0005-0000-0000-0000C6020000}"/>
    <cellStyle name="Porcentagem 9" xfId="806" xr:uid="{90F353D0-83FA-4BB6-97EF-B93F2C496C69}"/>
    <cellStyle name="Saída 2" xfId="88" xr:uid="{00000000-0005-0000-0000-0000C7020000}"/>
    <cellStyle name="Separador de milhares 2" xfId="137" xr:uid="{00000000-0005-0000-0000-0000C8020000}"/>
    <cellStyle name="Separador de milhares 2 2" xfId="138" xr:uid="{00000000-0005-0000-0000-0000C9020000}"/>
    <cellStyle name="Separador de milhares 2 2 2" xfId="202" xr:uid="{00000000-0005-0000-0000-0000CA020000}"/>
    <cellStyle name="Separador de milhares 2 2 2 2" xfId="561" xr:uid="{00000000-0005-0000-0000-0000CB020000}"/>
    <cellStyle name="Separador de milhares 2 3" xfId="201" xr:uid="{00000000-0005-0000-0000-0000CC020000}"/>
    <cellStyle name="Separador de milhares 2 3 2" xfId="560" xr:uid="{00000000-0005-0000-0000-0000CD020000}"/>
    <cellStyle name="Separador de milhares 3" xfId="139" xr:uid="{00000000-0005-0000-0000-0000CE020000}"/>
    <cellStyle name="TableStyleLight1" xfId="29" xr:uid="{00000000-0005-0000-0000-0000CF020000}"/>
    <cellStyle name="TableStyleLight1 2" xfId="140" xr:uid="{00000000-0005-0000-0000-0000D0020000}"/>
    <cellStyle name="Texto de Aviso 2" xfId="89" xr:uid="{00000000-0005-0000-0000-0000D1020000}"/>
    <cellStyle name="Texto Explicativo 2" xfId="90" xr:uid="{00000000-0005-0000-0000-0000D2020000}"/>
    <cellStyle name="Título 1 1" xfId="92" xr:uid="{00000000-0005-0000-0000-0000D3020000}"/>
    <cellStyle name="Título 1 1 2" xfId="141" xr:uid="{00000000-0005-0000-0000-0000D4020000}"/>
    <cellStyle name="Título 1 2" xfId="91" xr:uid="{00000000-0005-0000-0000-0000D5020000}"/>
    <cellStyle name="Título 2 2" xfId="93" xr:uid="{00000000-0005-0000-0000-0000D6020000}"/>
    <cellStyle name="Título 3 2" xfId="94" xr:uid="{00000000-0005-0000-0000-0000D7020000}"/>
    <cellStyle name="Título 3 2 2" xfId="175" xr:uid="{00000000-0005-0000-0000-0000D8020000}"/>
    <cellStyle name="Título 4 2" xfId="95" xr:uid="{00000000-0005-0000-0000-0000D9020000}"/>
    <cellStyle name="Total 2" xfId="96" xr:uid="{00000000-0005-0000-0000-0000DA020000}"/>
    <cellStyle name="Vírgula" xfId="3" builtinId="3"/>
    <cellStyle name="Vírgula 10" xfId="467" xr:uid="{00000000-0005-0000-0000-0000DC020000}"/>
    <cellStyle name="Vírgula 2" xfId="15" xr:uid="{00000000-0005-0000-0000-0000DD020000}"/>
    <cellStyle name="Vírgula 2 2" xfId="26" xr:uid="{00000000-0005-0000-0000-0000DE020000}"/>
    <cellStyle name="Vírgula 2 3" xfId="99" xr:uid="{00000000-0005-0000-0000-0000DF020000}"/>
    <cellStyle name="Vírgula 2 4" xfId="98" xr:uid="{00000000-0005-0000-0000-0000E0020000}"/>
    <cellStyle name="Vírgula 2 4 2" xfId="190" xr:uid="{00000000-0005-0000-0000-0000E1020000}"/>
    <cellStyle name="Vírgula 2 4 2 2" xfId="549" xr:uid="{00000000-0005-0000-0000-0000E2020000}"/>
    <cellStyle name="Vírgula 2 4 3" xfId="496" xr:uid="{00000000-0005-0000-0000-0000E3020000}"/>
    <cellStyle name="Vírgula 2 5" xfId="142" xr:uid="{00000000-0005-0000-0000-0000E4020000}"/>
    <cellStyle name="Vírgula 2 5 2" xfId="203" xr:uid="{00000000-0005-0000-0000-0000E5020000}"/>
    <cellStyle name="Vírgula 2 5 2 2" xfId="562" xr:uid="{00000000-0005-0000-0000-0000E6020000}"/>
    <cellStyle name="Vírgula 2 6" xfId="232" xr:uid="{00000000-0005-0000-0000-0000E7020000}"/>
    <cellStyle name="Vírgula 3" xfId="21" xr:uid="{00000000-0005-0000-0000-0000E8020000}"/>
    <cellStyle name="Vírgula 3 2" xfId="158" xr:uid="{00000000-0005-0000-0000-0000E9020000}"/>
    <cellStyle name="Vírgula 4" xfId="22" xr:uid="{00000000-0005-0000-0000-0000EA020000}"/>
    <cellStyle name="Vírgula 4 2" xfId="145" xr:uid="{00000000-0005-0000-0000-0000EB020000}"/>
    <cellStyle name="Vírgula 4 2 2" xfId="204" xr:uid="{00000000-0005-0000-0000-0000EC020000}"/>
    <cellStyle name="Vírgula 4 2 2 2" xfId="310" xr:uid="{00000000-0005-0000-0000-0000ED020000}"/>
    <cellStyle name="Vírgula 4 2 2 2 2" xfId="655" xr:uid="{00000000-0005-0000-0000-0000EE020000}"/>
    <cellStyle name="Vírgula 4 2 2 3" xfId="394" xr:uid="{00000000-0005-0000-0000-0000EF020000}"/>
    <cellStyle name="Vírgula 4 2 2 3 2" xfId="739" xr:uid="{00000000-0005-0000-0000-0000F0020000}"/>
    <cellStyle name="Vírgula 4 2 2 4" xfId="563" xr:uid="{00000000-0005-0000-0000-0000F1020000}"/>
    <cellStyle name="Vírgula 4 2 3" xfId="266" xr:uid="{00000000-0005-0000-0000-0000F2020000}"/>
    <cellStyle name="Vírgula 4 2 3 2" xfId="611" xr:uid="{00000000-0005-0000-0000-0000F3020000}"/>
    <cellStyle name="Vírgula 4 2 4" xfId="352" xr:uid="{00000000-0005-0000-0000-0000F4020000}"/>
    <cellStyle name="Vírgula 4 2 4 2" xfId="697" xr:uid="{00000000-0005-0000-0000-0000F5020000}"/>
    <cellStyle name="Vírgula 4 2 5" xfId="507" xr:uid="{00000000-0005-0000-0000-0000F6020000}"/>
    <cellStyle name="Vírgula 5" xfId="9" xr:uid="{00000000-0005-0000-0000-0000F7020000}"/>
    <cellStyle name="Vírgula 5 2" xfId="100" xr:uid="{00000000-0005-0000-0000-0000F8020000}"/>
    <cellStyle name="Vírgula 5 3" xfId="148" xr:uid="{00000000-0005-0000-0000-0000F9020000}"/>
    <cellStyle name="Vírgula 5 3 2" xfId="207" xr:uid="{00000000-0005-0000-0000-0000FA020000}"/>
    <cellStyle name="Vírgula 5 3 2 2" xfId="313" xr:uid="{00000000-0005-0000-0000-0000FB020000}"/>
    <cellStyle name="Vírgula 5 3 2 2 2" xfId="658" xr:uid="{00000000-0005-0000-0000-0000FC020000}"/>
    <cellStyle name="Vírgula 5 3 2 3" xfId="397" xr:uid="{00000000-0005-0000-0000-0000FD020000}"/>
    <cellStyle name="Vírgula 5 3 2 3 2" xfId="742" xr:uid="{00000000-0005-0000-0000-0000FE020000}"/>
    <cellStyle name="Vírgula 5 3 2 4" xfId="566" xr:uid="{00000000-0005-0000-0000-0000FF020000}"/>
    <cellStyle name="Vírgula 5 3 3" xfId="269" xr:uid="{00000000-0005-0000-0000-000000030000}"/>
    <cellStyle name="Vírgula 5 3 3 2" xfId="614" xr:uid="{00000000-0005-0000-0000-000001030000}"/>
    <cellStyle name="Vírgula 5 3 4" xfId="355" xr:uid="{00000000-0005-0000-0000-000002030000}"/>
    <cellStyle name="Vírgula 5 3 4 2" xfId="700" xr:uid="{00000000-0005-0000-0000-000003030000}"/>
    <cellStyle name="Vírgula 5 3 5" xfId="510" xr:uid="{00000000-0005-0000-0000-000004030000}"/>
    <cellStyle name="Vírgula 5 4" xfId="226" xr:uid="{00000000-0005-0000-0000-000005030000}"/>
    <cellStyle name="Vírgula 6" xfId="101" xr:uid="{00000000-0005-0000-0000-000006030000}"/>
    <cellStyle name="Vírgula 7" xfId="97" xr:uid="{00000000-0005-0000-0000-000007030000}"/>
    <cellStyle name="Vírgula 7 2" xfId="189" xr:uid="{00000000-0005-0000-0000-000008030000}"/>
    <cellStyle name="Vírgula 7 2 2" xfId="300" xr:uid="{00000000-0005-0000-0000-000009030000}"/>
    <cellStyle name="Vírgula 7 2 2 2" xfId="645" xr:uid="{00000000-0005-0000-0000-00000A030000}"/>
    <cellStyle name="Vírgula 7 2 3" xfId="548" xr:uid="{00000000-0005-0000-0000-00000B030000}"/>
    <cellStyle name="Vírgula 7 3" xfId="252" xr:uid="{00000000-0005-0000-0000-00000C030000}"/>
    <cellStyle name="Vírgula 7 3 2" xfId="601" xr:uid="{00000000-0005-0000-0000-00000D030000}"/>
    <cellStyle name="Vírgula 7 4" xfId="495" xr:uid="{00000000-0005-0000-0000-00000E030000}"/>
    <cellStyle name="Vírgula 8" xfId="108" xr:uid="{00000000-0005-0000-0000-00000F030000}"/>
    <cellStyle name="Vírgula 8 2" xfId="259" xr:uid="{00000000-0005-0000-0000-000010030000}"/>
    <cellStyle name="Vírgula 8 3" xfId="437" xr:uid="{00000000-0005-0000-0000-000011030000}"/>
    <cellStyle name="Vírgula 8 3 2" xfId="779" xr:uid="{00000000-0005-0000-0000-000012030000}"/>
    <cellStyle name="Vírgula 9" xfId="112" xr:uid="{00000000-0005-0000-0000-000013030000}"/>
    <cellStyle name="Vírgula 9 2" xfId="197" xr:uid="{00000000-0005-0000-0000-000014030000}"/>
    <cellStyle name="Vírgula 9 2 2" xfId="307" xr:uid="{00000000-0005-0000-0000-000015030000}"/>
    <cellStyle name="Vírgula 9 2 2 2" xfId="652" xr:uid="{00000000-0005-0000-0000-000016030000}"/>
    <cellStyle name="Vírgula 9 2 3" xfId="391" xr:uid="{00000000-0005-0000-0000-000017030000}"/>
    <cellStyle name="Vírgula 9 2 3 2" xfId="736" xr:uid="{00000000-0005-0000-0000-000018030000}"/>
    <cellStyle name="Vírgula 9 2 4" xfId="556" xr:uid="{00000000-0005-0000-0000-000019030000}"/>
    <cellStyle name="Vírgula 9 3" xfId="263" xr:uid="{00000000-0005-0000-0000-00001A030000}"/>
    <cellStyle name="Vírgula 9 3 2" xfId="608" xr:uid="{00000000-0005-0000-0000-00001B030000}"/>
    <cellStyle name="Vírgula 9 4" xfId="349" xr:uid="{00000000-0005-0000-0000-00001C030000}"/>
    <cellStyle name="Vírgula 9 4 2" xfId="694" xr:uid="{00000000-0005-0000-0000-00001D030000}"/>
    <cellStyle name="Vírgula 9 5" xfId="503" xr:uid="{00000000-0005-0000-0000-00001E030000}"/>
    <cellStyle name="Vírgula0" xfId="143" xr:uid="{00000000-0005-0000-0000-00001F030000}"/>
    <cellStyle name="Vírgula0 2" xfId="144" xr:uid="{00000000-0005-0000-0000-00002003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E3B0AF"/>
      <color rgb="FFDFA2A1"/>
      <color rgb="FFFFFFD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8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emf"/><Relationship Id="rId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73268</xdr:colOff>
      <xdr:row>0</xdr:row>
      <xdr:rowOff>73270</xdr:rowOff>
    </xdr:from>
    <xdr:to>
      <xdr:col>2</xdr:col>
      <xdr:colOff>278423</xdr:colOff>
      <xdr:row>1</xdr:row>
      <xdr:rowOff>293005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F50374F-C4CB-444E-A467-51A18A85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68" y="73270"/>
          <a:ext cx="1509347" cy="410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155329</xdr:colOff>
      <xdr:row>3</xdr:row>
      <xdr:rowOff>197369</xdr:rowOff>
    </xdr:from>
    <xdr:to>
      <xdr:col>10</xdr:col>
      <xdr:colOff>732804</xdr:colOff>
      <xdr:row>35</xdr:row>
      <xdr:rowOff>31839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92061FA-E003-5D7A-3F27-106C50AB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4694" y="842138"/>
          <a:ext cx="5581764" cy="70368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20</xdr:row>
      <xdr:rowOff>17355</xdr:rowOff>
    </xdr:from>
    <xdr:to>
      <xdr:col>18</xdr:col>
      <xdr:colOff>1138198</xdr:colOff>
      <xdr:row>45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D271A7-AA26-D90C-BDEC-6E3996A08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6922980"/>
          <a:ext cx="11539498" cy="4106970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46</xdr:row>
      <xdr:rowOff>87714</xdr:rowOff>
    </xdr:from>
    <xdr:to>
      <xdr:col>19</xdr:col>
      <xdr:colOff>1</xdr:colOff>
      <xdr:row>55</xdr:row>
      <xdr:rowOff>8721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3472E92-B403-78D0-32B6-1699A59F8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6" y="11203389"/>
          <a:ext cx="11563350" cy="1378332"/>
        </a:xfrm>
        <a:prstGeom prst="rect">
          <a:avLst/>
        </a:prstGeom>
      </xdr:spPr>
    </xdr:pic>
    <xdr:clientData/>
  </xdr:twoCellAnchor>
  <xdr:twoCellAnchor editAs="oneCell">
    <xdr:from>
      <xdr:col>20</xdr:col>
      <xdr:colOff>242453</xdr:colOff>
      <xdr:row>8</xdr:row>
      <xdr:rowOff>407058</xdr:rowOff>
    </xdr:from>
    <xdr:to>
      <xdr:col>35</xdr:col>
      <xdr:colOff>336525</xdr:colOff>
      <xdr:row>11</xdr:row>
      <xdr:rowOff>1000690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4F74E7-6161-49C5-B9F4-14A2661A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25794" y="2511217"/>
          <a:ext cx="9186117" cy="3658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47625</xdr:colOff>
      <xdr:row>9</xdr:row>
      <xdr:rowOff>112872</xdr:rowOff>
    </xdr:from>
    <xdr:to>
      <xdr:col>24</xdr:col>
      <xdr:colOff>247650</xdr:colOff>
      <xdr:row>22</xdr:row>
      <xdr:rowOff>5332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7800" y="3960972"/>
          <a:ext cx="5000625" cy="31119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266700</xdr:colOff>
      <xdr:row>1</xdr:row>
      <xdr:rowOff>0</xdr:rowOff>
    </xdr:from>
    <xdr:to>
      <xdr:col>15</xdr:col>
      <xdr:colOff>505486</xdr:colOff>
      <xdr:row>13</xdr:row>
      <xdr:rowOff>229045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4E0E7FC6-C330-2A5C-DB13-3668FA0A6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21000" y="666750"/>
          <a:ext cx="4734586" cy="3191320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304800</xdr:colOff>
      <xdr:row>9</xdr:row>
      <xdr:rowOff>85725</xdr:rowOff>
    </xdr:from>
    <xdr:to>
      <xdr:col>15</xdr:col>
      <xdr:colOff>515007</xdr:colOff>
      <xdr:row>22</xdr:row>
      <xdr:rowOff>67122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3BAE4015-B971-B8A2-6EB5-966A068C2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59100" y="3933825"/>
          <a:ext cx="4706007" cy="3200847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0</xdr:rowOff>
    </xdr:from>
    <xdr:to>
      <xdr:col>23</xdr:col>
      <xdr:colOff>515003</xdr:colOff>
      <xdr:row>13</xdr:row>
      <xdr:rowOff>238572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C41DEBEE-18DD-DD3E-54EB-B4B9A3757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88275" y="676275"/>
          <a:ext cx="4677428" cy="320084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55</xdr:row>
      <xdr:rowOff>76200</xdr:rowOff>
    </xdr:from>
    <xdr:to>
      <xdr:col>1</xdr:col>
      <xdr:colOff>5447665</xdr:colOff>
      <xdr:row>55</xdr:row>
      <xdr:rowOff>3117215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E2D73BB-B949-7F85-7FF4-AC4FB699F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6373475"/>
          <a:ext cx="5400040" cy="3041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30307</xdr:colOff>
      <xdr:row>14</xdr:row>
      <xdr:rowOff>69577</xdr:rowOff>
    </xdr:from>
    <xdr:to>
      <xdr:col>24</xdr:col>
      <xdr:colOff>230332</xdr:colOff>
      <xdr:row>26</xdr:row>
      <xdr:rowOff>213150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FD40F0-3422-4756-B5B9-FAF6E9AFF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15193" y="3498577"/>
          <a:ext cx="4979844" cy="31569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266700</xdr:colOff>
      <xdr:row>1</xdr:row>
      <xdr:rowOff>0</xdr:rowOff>
    </xdr:from>
    <xdr:to>
      <xdr:col>15</xdr:col>
      <xdr:colOff>505486</xdr:colOff>
      <xdr:row>13</xdr:row>
      <xdr:rowOff>229045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2ACAE7A-61A1-4ADB-BDD6-D57C47E35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21000" y="190500"/>
          <a:ext cx="4734586" cy="3191320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304800</xdr:colOff>
      <xdr:row>9</xdr:row>
      <xdr:rowOff>85725</xdr:rowOff>
    </xdr:from>
    <xdr:to>
      <xdr:col>15</xdr:col>
      <xdr:colOff>515007</xdr:colOff>
      <xdr:row>22</xdr:row>
      <xdr:rowOff>67122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0202460-94F7-45F3-8B16-481396CE8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59100" y="2247900"/>
          <a:ext cx="4706007" cy="3200847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0</xdr:rowOff>
    </xdr:from>
    <xdr:to>
      <xdr:col>23</xdr:col>
      <xdr:colOff>515003</xdr:colOff>
      <xdr:row>13</xdr:row>
      <xdr:rowOff>238572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F1E2F4A-4FE3-46DA-B359-3AECABD4C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88275" y="190500"/>
          <a:ext cx="4677428" cy="3200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129428</xdr:colOff>
      <xdr:row>0</xdr:row>
      <xdr:rowOff>43703</xdr:rowOff>
    </xdr:from>
    <xdr:to>
      <xdr:col>1</xdr:col>
      <xdr:colOff>775922</xdr:colOff>
      <xdr:row>0</xdr:row>
      <xdr:rowOff>453938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0AFD1EB-B4A9-4143-9F6C-5FE0CC387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28" y="43703"/>
          <a:ext cx="1513269" cy="410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Quadro_+_Gráfico1"/>
      <sheetName val="RP-1_SB_(3)"/>
      <sheetName val="Custo_do_CM-301"/>
      <sheetName val="memória_de_calculo_liquida1"/>
      <sheetName val="Desp__Apoio1"/>
      <sheetName val="Carimbo_de_Nota"/>
      <sheetName val="Fresagem_de_Pista_Ago-98"/>
      <sheetName val="PLANILHA_ATUALIZADA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D.-EXP."/>
      <sheetName val="BOCAIS"/>
      <sheetName val="LEQ"/>
      <sheetName val="Planejamento Detalh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dnit/pt-br/assuntos/planejamento-e-pesquisa/custos-referenciais/engenharia-consultiva-2/tabela-de-precos-de-consultoria-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gov.br/dnit/pt-br/assuntos/planejamento-e-pesquisa/custos-referenciais/engenharia-consultiva-2/tabela-de-precos-de-consultoria-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caixa.gov.br/Downloads/sinapi-metodologia/Livro_SINAPI_Calculos_Parametros.pdf" TargetMode="External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planalto.gov.br/ccivil_03/_Ato2004-2006/2006/Decreto/D5992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magodoscarros.com/ficha-tecnica/strada-freedom-13-flex-8v-cd/32000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s://www.bcb.gov.br/controleinflacao/historicotaxasjuros" TargetMode="External"/><Relationship Id="rId1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6" Type="http://schemas.openxmlformats.org/officeDocument/2006/relationships/printerSettings" Target="../printerSettings/printerSettings13.bin"/><Relationship Id="rId5" Type="http://schemas.openxmlformats.org/officeDocument/2006/relationships/hyperlink" Target="https://magodoscarros.com/ficha-tecnica/saveiro-robust-16-total-flex-16v-cd/32000" TargetMode="External"/><Relationship Id="rId4" Type="http://schemas.openxmlformats.org/officeDocument/2006/relationships/hyperlink" Target="https://magodoscarros.com/ficha-tecnica/montana-12-turbo-flex-12v-4p-mec/32000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magodoscarros.com/ficha-tecnica/strada-freedom-13-flex-8v-cd/32000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www.bcb.gov.br/controleinflacao/historicotaxasjuros" TargetMode="External"/><Relationship Id="rId1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6" Type="http://schemas.openxmlformats.org/officeDocument/2006/relationships/printerSettings" Target="../printerSettings/printerSettings14.bin"/><Relationship Id="rId5" Type="http://schemas.openxmlformats.org/officeDocument/2006/relationships/hyperlink" Target="https://magodoscarros.com/ficha-tecnica/saveiro-robust-16-total-flex-16v-cd/32000" TargetMode="External"/><Relationship Id="rId4" Type="http://schemas.openxmlformats.org/officeDocument/2006/relationships/hyperlink" Target="https://magodoscarros.com/ficha-tecnica/montana-12-turbo-flex-12v-4p-mec/32000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4" tint="-0.499984740745262"/>
    <pageSetUpPr fitToPage="1"/>
  </sheetPr>
  <dimension ref="A1:O73"/>
  <sheetViews>
    <sheetView showGridLines="0" tabSelected="1" view="pageBreakPreview" topLeftCell="A16" zoomScale="145" zoomScaleNormal="145" zoomScaleSheetLayoutView="145" workbookViewId="0">
      <selection activeCell="L18" sqref="L18"/>
    </sheetView>
  </sheetViews>
  <sheetFormatPr defaultColWidth="9.140625" defaultRowHeight="11.25" zeroHeight="1"/>
  <cols>
    <col min="1" max="1" width="13.85546875" style="8" customWidth="1"/>
    <col min="2" max="2" width="5.7109375" style="6" customWidth="1"/>
    <col min="3" max="3" width="9.140625" style="6" customWidth="1"/>
    <col min="4" max="4" width="52.28515625" style="6" customWidth="1"/>
    <col min="5" max="5" width="13.85546875" style="6" customWidth="1"/>
    <col min="6" max="6" width="9.5703125" style="6" customWidth="1"/>
    <col min="7" max="8" width="11.28515625" style="6" bestFit="1" customWidth="1"/>
    <col min="9" max="9" width="9.5703125" style="6" customWidth="1"/>
    <col min="10" max="11" width="11" style="6" customWidth="1"/>
    <col min="12" max="12" width="38.140625" style="126" customWidth="1"/>
    <col min="13" max="13" width="11.140625" style="6" bestFit="1" customWidth="1"/>
    <col min="14" max="14" width="10" style="6" bestFit="1" customWidth="1"/>
    <col min="15" max="15" width="13.7109375" style="6" bestFit="1" customWidth="1"/>
    <col min="16" max="16384" width="9.140625" style="6"/>
  </cols>
  <sheetData>
    <row r="1" spans="1:15" ht="15" customHeight="1">
      <c r="A1" s="279" t="s">
        <v>529</v>
      </c>
      <c r="B1" s="280"/>
      <c r="C1" s="280"/>
      <c r="D1" s="280"/>
      <c r="E1" s="280"/>
      <c r="F1" s="280"/>
      <c r="G1" s="280"/>
      <c r="H1" s="280"/>
      <c r="I1" s="281"/>
      <c r="J1" s="285" t="s">
        <v>0</v>
      </c>
      <c r="K1" s="286"/>
    </row>
    <row r="2" spans="1:15" ht="28.5" customHeight="1">
      <c r="A2" s="282"/>
      <c r="B2" s="283"/>
      <c r="C2" s="283"/>
      <c r="D2" s="283"/>
      <c r="E2" s="283"/>
      <c r="F2" s="283"/>
      <c r="G2" s="283"/>
      <c r="H2" s="283"/>
      <c r="I2" s="284"/>
      <c r="J2" s="287" t="s">
        <v>530</v>
      </c>
      <c r="K2" s="288"/>
    </row>
    <row r="3" spans="1:15" ht="15" customHeight="1">
      <c r="A3" s="291" t="s">
        <v>478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</row>
    <row r="4" spans="1:15" ht="36.75" customHeight="1">
      <c r="A4" s="294" t="s">
        <v>681</v>
      </c>
      <c r="B4" s="295"/>
      <c r="C4" s="295"/>
      <c r="D4" s="295"/>
      <c r="E4" s="295"/>
      <c r="F4" s="295"/>
      <c r="G4" s="295"/>
      <c r="H4" s="295"/>
      <c r="I4" s="295"/>
      <c r="J4" s="295"/>
      <c r="K4" s="296"/>
    </row>
    <row r="5" spans="1:15" ht="15" customHeight="1">
      <c r="A5" s="297" t="s">
        <v>560</v>
      </c>
      <c r="B5" s="277"/>
      <c r="C5" s="277"/>
      <c r="D5" s="277"/>
      <c r="E5" s="277"/>
      <c r="F5" s="277"/>
      <c r="G5" s="277"/>
      <c r="H5" s="277"/>
      <c r="I5" s="278"/>
      <c r="J5" s="289" t="s">
        <v>88</v>
      </c>
      <c r="K5" s="290"/>
    </row>
    <row r="6" spans="1:15" ht="45.75" customHeight="1">
      <c r="A6" s="301" t="s">
        <v>561</v>
      </c>
      <c r="B6" s="302"/>
      <c r="C6" s="302"/>
      <c r="D6" s="302"/>
      <c r="E6" s="302"/>
      <c r="F6" s="302"/>
      <c r="G6" s="302"/>
      <c r="H6" s="302"/>
      <c r="I6" s="303"/>
      <c r="J6" s="298" t="s">
        <v>675</v>
      </c>
      <c r="K6" s="299"/>
    </row>
    <row r="7" spans="1:15" ht="15" customHeight="1">
      <c r="A7" s="2" t="s">
        <v>442</v>
      </c>
      <c r="B7" s="243" t="s">
        <v>443</v>
      </c>
      <c r="C7" s="244" t="s">
        <v>444</v>
      </c>
      <c r="D7" s="2" t="s">
        <v>445</v>
      </c>
      <c r="E7" s="2" t="s">
        <v>446</v>
      </c>
      <c r="F7" s="3" t="s">
        <v>447</v>
      </c>
      <c r="G7" s="3" t="s">
        <v>448</v>
      </c>
      <c r="H7" s="3" t="s">
        <v>449</v>
      </c>
      <c r="I7" s="3" t="s">
        <v>30</v>
      </c>
      <c r="J7" s="3" t="s">
        <v>450</v>
      </c>
      <c r="K7" s="3" t="s">
        <v>451</v>
      </c>
      <c r="L7" s="125" t="s">
        <v>549</v>
      </c>
      <c r="M7" s="127" t="s">
        <v>668</v>
      </c>
    </row>
    <row r="8" spans="1:15" ht="15" customHeight="1">
      <c r="A8" s="1" t="s">
        <v>676</v>
      </c>
      <c r="B8" s="138" t="s">
        <v>436</v>
      </c>
      <c r="C8" s="138" t="s">
        <v>289</v>
      </c>
      <c r="D8" s="139" t="str">
        <f>UPPER(VLOOKUP(C8,'DNIT CONSULTORIA 10_2025'!$A:$Z,2,0))</f>
        <v>GEÓLOGO PLENO</v>
      </c>
      <c r="E8" s="132" t="str">
        <f>UPPER(VLOOKUP(C8,'DNIT CONSULTORIA 10_2025'!$A:$Z,3,0))</f>
        <v>MÊS</v>
      </c>
      <c r="F8" s="141">
        <v>12</v>
      </c>
      <c r="G8" s="142">
        <f>VLOOKUP(C8,'DNIT CONSULTORIA 10_2025'!$A:$Z,4,0)</f>
        <v>14429.37</v>
      </c>
      <c r="H8" s="142">
        <f t="shared" ref="H8:H16" si="0">TRUNC(G8*I8,2)</f>
        <v>31896.12</v>
      </c>
      <c r="I8" s="140">
        <f>'PFS-1.1_FatorKa'!$E$37</f>
        <v>2.2105000000000001</v>
      </c>
      <c r="J8" s="141">
        <f>TRUNC(G8*F8,2)</f>
        <v>173152.44</v>
      </c>
      <c r="K8" s="5">
        <f t="shared" ref="K8:K16" si="1">TRUNC(F8*H8,2)</f>
        <v>382753.44</v>
      </c>
      <c r="L8" s="4">
        <f>VLOOKUP(C8,'DNIT CONSULTORIA 10_2025'!$A:$Z,26,0)</f>
        <v>1125.6100000000006</v>
      </c>
      <c r="M8" s="239">
        <f>8.5*1518</f>
        <v>12903</v>
      </c>
      <c r="N8" s="240">
        <f>1.4015*1.7129</f>
        <v>2.40062935</v>
      </c>
      <c r="O8" s="241">
        <f>N8*J8</f>
        <v>415674.82948811399</v>
      </c>
    </row>
    <row r="9" spans="1:15" ht="15" customHeight="1">
      <c r="A9" s="1" t="s">
        <v>676</v>
      </c>
      <c r="B9" s="138" t="s">
        <v>436</v>
      </c>
      <c r="C9" s="138" t="s">
        <v>106</v>
      </c>
      <c r="D9" s="139" t="str">
        <f>UPPER(VLOOKUP(C9,'DNIT CONSULTORIA 10_2025'!$A:$Z,2,0))</f>
        <v>TÉCNICO DE OBRAS</v>
      </c>
      <c r="E9" s="132" t="str">
        <f>UPPER(VLOOKUP(C9,'DNIT CONSULTORIA 10_2025'!$A:$Z,3,0))</f>
        <v>MÊS</v>
      </c>
      <c r="F9" s="141">
        <v>24</v>
      </c>
      <c r="G9" s="142">
        <f>VLOOKUP(C9,'DNIT CONSULTORIA 10_2025'!$A:$Z,4,0)</f>
        <v>3352.55</v>
      </c>
      <c r="H9" s="142">
        <f t="shared" si="0"/>
        <v>7410.81</v>
      </c>
      <c r="I9" s="140">
        <f>'PFS-1.1_FatorKa'!$E$37</f>
        <v>2.2105000000000001</v>
      </c>
      <c r="J9" s="141">
        <f t="shared" ref="J9:J11" si="2">TRUNC(G9*F9,2)</f>
        <v>80461.2</v>
      </c>
      <c r="K9" s="5">
        <f t="shared" si="1"/>
        <v>177859.44</v>
      </c>
      <c r="L9" s="4">
        <f>VLOOKUP(C9,'DNIT CONSULTORIA 10_2025'!$A:$Z,26,0)</f>
        <v>1177.08</v>
      </c>
      <c r="M9" s="239">
        <v>2238</v>
      </c>
      <c r="N9" s="240">
        <f>1.4015*1.7129</f>
        <v>2.40062935</v>
      </c>
      <c r="O9" s="241">
        <f t="shared" ref="O9:O26" si="3">N9*J9</f>
        <v>193157.51825622001</v>
      </c>
    </row>
    <row r="10" spans="1:15" ht="15" customHeight="1">
      <c r="A10" s="1" t="s">
        <v>676</v>
      </c>
      <c r="B10" s="138" t="s">
        <v>436</v>
      </c>
      <c r="C10" s="138" t="s">
        <v>228</v>
      </c>
      <c r="D10" s="139" t="str">
        <f>UPPER(VLOOKUP(C10,'DNIT CONSULTORIA 10_2025'!$A:$Z,2,0))</f>
        <v>AUXILIAR</v>
      </c>
      <c r="E10" s="132" t="str">
        <f>UPPER(VLOOKUP(C10,'DNIT CONSULTORIA 10_2025'!$A:$Z,3,0))</f>
        <v>MÊS</v>
      </c>
      <c r="F10" s="141">
        <v>24</v>
      </c>
      <c r="G10" s="142">
        <f>VLOOKUP(C10,'DNIT CONSULTORIA 10_2025'!$A:$Z,4,0)</f>
        <v>1732.51</v>
      </c>
      <c r="H10" s="142">
        <f t="shared" si="0"/>
        <v>3829.71</v>
      </c>
      <c r="I10" s="140">
        <f>'PFS-1.1_FatorKa'!$E$37</f>
        <v>2.2105000000000001</v>
      </c>
      <c r="J10" s="141">
        <f>TRUNC(G10*F10,2)</f>
        <v>41580.239999999998</v>
      </c>
      <c r="K10" s="5">
        <f t="shared" si="1"/>
        <v>91913.04</v>
      </c>
      <c r="L10" s="4">
        <f>VLOOKUP(C10,'DNIT CONSULTORIA 10_2025'!$A:$Z,26,0)</f>
        <v>1277.8400000000004</v>
      </c>
      <c r="M10" s="239">
        <v>1568.7</v>
      </c>
      <c r="N10" s="240">
        <f>1.4015*1.7129</f>
        <v>2.40062935</v>
      </c>
      <c r="O10" s="241">
        <f t="shared" si="3"/>
        <v>99818.744524043999</v>
      </c>
    </row>
    <row r="11" spans="1:15" ht="15" customHeight="1">
      <c r="A11" s="1" t="s">
        <v>676</v>
      </c>
      <c r="B11" s="138" t="s">
        <v>436</v>
      </c>
      <c r="C11" s="138" t="s">
        <v>324</v>
      </c>
      <c r="D11" s="139" t="str">
        <f>UPPER(VLOOKUP(C11,'DNIT CONSULTORIA 10_2025'!$A:$Z,2,0))</f>
        <v>SECRETÁRIA</v>
      </c>
      <c r="E11" s="132" t="str">
        <f>UPPER(VLOOKUP(C11,'DNIT CONSULTORIA 10_2025'!$A:$Z,3,0))</f>
        <v>MÊS</v>
      </c>
      <c r="F11" s="141">
        <v>12</v>
      </c>
      <c r="G11" s="142">
        <f>VLOOKUP(C11,'DNIT CONSULTORIA 10_2025'!$A:$Z,4,0)</f>
        <v>2976.4</v>
      </c>
      <c r="H11" s="142">
        <f t="shared" si="0"/>
        <v>6579.33</v>
      </c>
      <c r="I11" s="140">
        <f>'PFS-1.1_FatorKa'!$E$37</f>
        <v>2.2105000000000001</v>
      </c>
      <c r="J11" s="141">
        <f t="shared" si="2"/>
        <v>35716.800000000003</v>
      </c>
      <c r="K11" s="5">
        <f t="shared" si="1"/>
        <v>78951.960000000006</v>
      </c>
      <c r="L11" s="4">
        <f>VLOOKUP(C11,'DNIT CONSULTORIA 10_2025'!$A:$Z,26,0)</f>
        <v>1169.27</v>
      </c>
      <c r="M11" s="239">
        <v>1568.7</v>
      </c>
      <c r="N11" s="240">
        <f>1.4015*1.7129</f>
        <v>2.40062935</v>
      </c>
      <c r="O11" s="241">
        <f t="shared" si="3"/>
        <v>85742.79836808001</v>
      </c>
    </row>
    <row r="12" spans="1:15" ht="15" customHeight="1">
      <c r="A12" s="1" t="s">
        <v>676</v>
      </c>
      <c r="B12" s="138" t="s">
        <v>548</v>
      </c>
      <c r="C12" s="138" t="str">
        <f>C8</f>
        <v>P8081</v>
      </c>
      <c r="D12" s="139" t="str">
        <f>CONCATENATE("ENCARGOS COMPLEMENTARES E ADICIONAIS - ",D8)</f>
        <v>ENCARGOS COMPLEMENTARES E ADICIONAIS - GEÓLOGO PLENO</v>
      </c>
      <c r="E12" s="132" t="str">
        <f>UPPER(VLOOKUP(C12,'DNIT CONSULTORIA 10_2025'!$A:$Z,3,0))</f>
        <v>MÊS</v>
      </c>
      <c r="F12" s="141">
        <f>F8</f>
        <v>12</v>
      </c>
      <c r="G12" s="142">
        <f>VLOOKUP(C12,$C$8:$L$11,10,0)</f>
        <v>1125.6100000000006</v>
      </c>
      <c r="H12" s="142">
        <f t="shared" si="0"/>
        <v>1387.76</v>
      </c>
      <c r="I12" s="140">
        <f>'PFS-1.4_FatorKd'!E17</f>
        <v>1.2329000000000001</v>
      </c>
      <c r="J12" s="141">
        <f t="shared" ref="J12:J15" si="4">TRUNC(G12*F12,2)</f>
        <v>13507.32</v>
      </c>
      <c r="K12" s="5">
        <f t="shared" si="1"/>
        <v>16653.12</v>
      </c>
      <c r="L12" s="124"/>
      <c r="N12" s="126">
        <v>1.4015</v>
      </c>
      <c r="O12" s="241">
        <f t="shared" si="3"/>
        <v>18930.508979999999</v>
      </c>
    </row>
    <row r="13" spans="1:15" ht="15" customHeight="1">
      <c r="A13" s="1" t="s">
        <v>676</v>
      </c>
      <c r="B13" s="138" t="s">
        <v>548</v>
      </c>
      <c r="C13" s="138" t="str">
        <f t="shared" ref="C13:C15" si="5">C9</f>
        <v>P8147</v>
      </c>
      <c r="D13" s="139" t="str">
        <f t="shared" ref="D13:D15" si="6">CONCATENATE("ENCARGOS COMPLEMENTARES E ADICIONAIS - ",D9)</f>
        <v>ENCARGOS COMPLEMENTARES E ADICIONAIS - TÉCNICO DE OBRAS</v>
      </c>
      <c r="E13" s="132" t="str">
        <f>UPPER(VLOOKUP(C13,'DNIT CONSULTORIA 10_2025'!$A:$Z,3,0))</f>
        <v>MÊS</v>
      </c>
      <c r="F13" s="141">
        <f t="shared" ref="F13:F15" si="7">F9</f>
        <v>24</v>
      </c>
      <c r="G13" s="142">
        <f t="shared" ref="G13:G15" si="8">VLOOKUP(C13,$C$8:$L$11,10,0)</f>
        <v>1177.08</v>
      </c>
      <c r="H13" s="142">
        <f t="shared" si="0"/>
        <v>1451.22</v>
      </c>
      <c r="I13" s="140">
        <f>'PFS-1.4_FatorKd'!E17</f>
        <v>1.2329000000000001</v>
      </c>
      <c r="J13" s="141">
        <f t="shared" si="4"/>
        <v>28249.919999999998</v>
      </c>
      <c r="K13" s="5">
        <f t="shared" si="1"/>
        <v>34829.279999999999</v>
      </c>
      <c r="L13" s="124"/>
      <c r="N13" s="126">
        <v>1.4015</v>
      </c>
      <c r="O13" s="241">
        <f t="shared" si="3"/>
        <v>39592.262879999995</v>
      </c>
    </row>
    <row r="14" spans="1:15" ht="15" customHeight="1">
      <c r="A14" s="1" t="s">
        <v>676</v>
      </c>
      <c r="B14" s="138" t="s">
        <v>548</v>
      </c>
      <c r="C14" s="138" t="str">
        <f>C10</f>
        <v>P8025</v>
      </c>
      <c r="D14" s="139" t="str">
        <f t="shared" si="6"/>
        <v>ENCARGOS COMPLEMENTARES E ADICIONAIS - AUXILIAR</v>
      </c>
      <c r="E14" s="132" t="str">
        <f>UPPER(VLOOKUP(C14,'DNIT CONSULTORIA 10_2025'!$A:$Z,3,0))</f>
        <v>MÊS</v>
      </c>
      <c r="F14" s="141">
        <f t="shared" si="7"/>
        <v>24</v>
      </c>
      <c r="G14" s="142">
        <f t="shared" si="8"/>
        <v>1277.8400000000004</v>
      </c>
      <c r="H14" s="142">
        <f t="shared" si="0"/>
        <v>1575.44</v>
      </c>
      <c r="I14" s="140">
        <f>'PFS-1.4_FatorKd'!E17</f>
        <v>1.2329000000000001</v>
      </c>
      <c r="J14" s="141">
        <f t="shared" si="4"/>
        <v>30668.16</v>
      </c>
      <c r="K14" s="5">
        <f t="shared" si="1"/>
        <v>37810.559999999998</v>
      </c>
      <c r="L14" s="124"/>
      <c r="N14" s="126">
        <v>1.4015</v>
      </c>
      <c r="O14" s="241">
        <f t="shared" si="3"/>
        <v>42981.426240000001</v>
      </c>
    </row>
    <row r="15" spans="1:15" ht="15" customHeight="1">
      <c r="A15" s="1" t="s">
        <v>676</v>
      </c>
      <c r="B15" s="138" t="s">
        <v>548</v>
      </c>
      <c r="C15" s="138" t="str">
        <f t="shared" si="5"/>
        <v>P8135</v>
      </c>
      <c r="D15" s="139" t="str">
        <f t="shared" si="6"/>
        <v>ENCARGOS COMPLEMENTARES E ADICIONAIS - SECRETÁRIA</v>
      </c>
      <c r="E15" s="132" t="str">
        <f>UPPER(VLOOKUP(C15,'DNIT CONSULTORIA 10_2025'!$A:$Z,3,0))</f>
        <v>MÊS</v>
      </c>
      <c r="F15" s="141">
        <f t="shared" si="7"/>
        <v>12</v>
      </c>
      <c r="G15" s="142">
        <f t="shared" si="8"/>
        <v>1169.27</v>
      </c>
      <c r="H15" s="142">
        <f t="shared" si="0"/>
        <v>1441.59</v>
      </c>
      <c r="I15" s="140">
        <f>'PFS-1.4_FatorKd'!E17</f>
        <v>1.2329000000000001</v>
      </c>
      <c r="J15" s="141">
        <f t="shared" si="4"/>
        <v>14031.24</v>
      </c>
      <c r="K15" s="5">
        <f t="shared" si="1"/>
        <v>17299.080000000002</v>
      </c>
      <c r="L15" s="124"/>
      <c r="N15" s="126">
        <v>1.4015</v>
      </c>
      <c r="O15" s="241">
        <f t="shared" si="3"/>
        <v>19664.782859999999</v>
      </c>
    </row>
    <row r="16" spans="1:15" ht="15" customHeight="1">
      <c r="A16" s="1" t="s">
        <v>486</v>
      </c>
      <c r="B16" s="138" t="s">
        <v>437</v>
      </c>
      <c r="C16" s="138" t="s">
        <v>583</v>
      </c>
      <c r="D16" s="139" t="s">
        <v>515</v>
      </c>
      <c r="E16" s="132" t="s">
        <v>537</v>
      </c>
      <c r="F16" s="141">
        <f>'PFS-2_VIAGENS'!Q10+'PFS-2_VIAGENS'!Q11+'PFS-2_VIAGENS'!Q12</f>
        <v>720</v>
      </c>
      <c r="G16" s="142">
        <f>'PFS-2_VIAGENS'!R10</f>
        <v>246.28</v>
      </c>
      <c r="H16" s="142">
        <f t="shared" si="0"/>
        <v>303.63</v>
      </c>
      <c r="I16" s="140">
        <f>'PFS-1.4_FatorKd'!E17</f>
        <v>1.2329000000000001</v>
      </c>
      <c r="J16" s="141">
        <f t="shared" ref="J16" si="9">TRUNC(G16*F16,2)</f>
        <v>177321.60000000001</v>
      </c>
      <c r="K16" s="5">
        <f t="shared" si="1"/>
        <v>218613.6</v>
      </c>
      <c r="L16" s="124"/>
      <c r="N16" s="126">
        <v>1.4015</v>
      </c>
      <c r="O16" s="241">
        <f t="shared" si="3"/>
        <v>248516.2224</v>
      </c>
    </row>
    <row r="17" spans="1:15" ht="47.25" customHeight="1">
      <c r="A17" s="1" t="s">
        <v>486</v>
      </c>
      <c r="B17" s="138" t="s">
        <v>437</v>
      </c>
      <c r="C17" s="138" t="s">
        <v>572</v>
      </c>
      <c r="D17" s="143" t="s">
        <v>550</v>
      </c>
      <c r="E17" s="245" t="s">
        <v>547</v>
      </c>
      <c r="F17" s="141">
        <f>'PFS-3_MANUT_OP'!G10</f>
        <v>12</v>
      </c>
      <c r="G17" s="246">
        <f>'PFS-3.2-VEICULO_GEO'!C50</f>
        <v>3234.5081571716692</v>
      </c>
      <c r="H17" s="142">
        <f t="shared" ref="H17:H26" si="10">TRUNC(G17*I17,2)</f>
        <v>3987.82</v>
      </c>
      <c r="I17" s="140">
        <f>'PFS-1.4_FatorKd'!E17</f>
        <v>1.2329000000000001</v>
      </c>
      <c r="J17" s="141">
        <f t="shared" ref="J17" si="11">TRUNC(G17*F17,2)</f>
        <v>38814.089999999997</v>
      </c>
      <c r="K17" s="5">
        <f t="shared" ref="K17:K20" si="12">TRUNC(F17*H17,2)</f>
        <v>47853.84</v>
      </c>
      <c r="N17" s="126">
        <v>1.4015</v>
      </c>
      <c r="O17" s="241">
        <f t="shared" si="3"/>
        <v>54397.947134999995</v>
      </c>
    </row>
    <row r="18" spans="1:15" ht="47.25" customHeight="1">
      <c r="A18" s="1" t="s">
        <v>486</v>
      </c>
      <c r="B18" s="138" t="s">
        <v>437</v>
      </c>
      <c r="C18" s="138" t="s">
        <v>573</v>
      </c>
      <c r="D18" s="143" t="s">
        <v>551</v>
      </c>
      <c r="E18" s="245" t="s">
        <v>547</v>
      </c>
      <c r="F18" s="141">
        <f>'PFS-3_MANUT_OP'!G11</f>
        <v>24</v>
      </c>
      <c r="G18" s="246">
        <f>'PFS-3.1-VEICULO_TEC'!C50</f>
        <v>4426.7449809963273</v>
      </c>
      <c r="H18" s="142">
        <f t="shared" si="10"/>
        <v>5457.73</v>
      </c>
      <c r="I18" s="140">
        <f>'PFS-1.4_FatorKd'!E17</f>
        <v>1.2329000000000001</v>
      </c>
      <c r="J18" s="141">
        <f>TRUNC(G18*F18,2)</f>
        <v>106241.87</v>
      </c>
      <c r="K18" s="5">
        <f t="shared" si="12"/>
        <v>130985.52</v>
      </c>
      <c r="N18" s="126">
        <v>1.4015</v>
      </c>
      <c r="O18" s="241">
        <f t="shared" si="3"/>
        <v>148897.980805</v>
      </c>
    </row>
    <row r="19" spans="1:15" ht="15" customHeight="1">
      <c r="A19" s="1" t="s">
        <v>553</v>
      </c>
      <c r="B19" s="138" t="s">
        <v>437</v>
      </c>
      <c r="C19" s="138" t="s">
        <v>556</v>
      </c>
      <c r="D19" s="144" t="s">
        <v>557</v>
      </c>
      <c r="E19" s="132" t="s">
        <v>547</v>
      </c>
      <c r="F19" s="145">
        <f>'PFS-3_MANUT_OP'!G12</f>
        <v>36</v>
      </c>
      <c r="G19" s="142">
        <v>55</v>
      </c>
      <c r="H19" s="142">
        <f t="shared" si="10"/>
        <v>67.8</v>
      </c>
      <c r="I19" s="140">
        <f>'PFS-1.4_FatorKd'!E17</f>
        <v>1.2329000000000001</v>
      </c>
      <c r="J19" s="141">
        <f t="shared" ref="J19" si="13">TRUNC(G19*F19,2)</f>
        <v>1980</v>
      </c>
      <c r="K19" s="5">
        <f t="shared" ref="K19" si="14">TRUNC(F19*H19,2)</f>
        <v>2440.8000000000002</v>
      </c>
      <c r="N19" s="126">
        <v>1.4015</v>
      </c>
      <c r="O19" s="241">
        <f t="shared" si="3"/>
        <v>2774.97</v>
      </c>
    </row>
    <row r="20" spans="1:15" ht="24" customHeight="1">
      <c r="A20" s="1" t="s">
        <v>553</v>
      </c>
      <c r="B20" s="138" t="s">
        <v>437</v>
      </c>
      <c r="C20" s="138" t="s">
        <v>559</v>
      </c>
      <c r="D20" s="143" t="s">
        <v>558</v>
      </c>
      <c r="E20" s="132" t="s">
        <v>547</v>
      </c>
      <c r="F20" s="145">
        <f>'PFS-3_MANUT_OP'!G13</f>
        <v>12</v>
      </c>
      <c r="G20" s="142">
        <v>56.99</v>
      </c>
      <c r="H20" s="142">
        <f t="shared" ref="H20" si="15">TRUNC(G20*I20,2)</f>
        <v>70.260000000000005</v>
      </c>
      <c r="I20" s="140">
        <f>'PFS-1.4_FatorKd'!E17</f>
        <v>1.2329000000000001</v>
      </c>
      <c r="J20" s="141">
        <f t="shared" ref="J20" si="16">TRUNC(G20*F20,2)</f>
        <v>683.88</v>
      </c>
      <c r="K20" s="5">
        <f t="shared" si="12"/>
        <v>843.12</v>
      </c>
      <c r="N20" s="126">
        <v>1.4015</v>
      </c>
      <c r="O20" s="241">
        <f t="shared" si="3"/>
        <v>958.45781999999997</v>
      </c>
    </row>
    <row r="21" spans="1:15" ht="15" customHeight="1">
      <c r="A21" s="1" t="s">
        <v>553</v>
      </c>
      <c r="B21" s="138" t="s">
        <v>437</v>
      </c>
      <c r="C21" s="138" t="s">
        <v>552</v>
      </c>
      <c r="D21" s="143" t="s">
        <v>554</v>
      </c>
      <c r="E21" s="245" t="s">
        <v>555</v>
      </c>
      <c r="F21" s="145">
        <f>'PFS-3_MANUT_OP'!G14</f>
        <v>15000</v>
      </c>
      <c r="G21" s="142">
        <v>4.4000000000000004</v>
      </c>
      <c r="H21" s="142">
        <f t="shared" ref="H21" si="17">TRUNC(G21*I21,2)</f>
        <v>5.42</v>
      </c>
      <c r="I21" s="140">
        <f>'PFS-1.4_FatorKd'!E17</f>
        <v>1.2329000000000001</v>
      </c>
      <c r="J21" s="141">
        <f t="shared" ref="J21" si="18">TRUNC(G21*F21,2)</f>
        <v>66000</v>
      </c>
      <c r="K21" s="5">
        <f t="shared" ref="K21" si="19">TRUNC(F21*H21,2)</f>
        <v>81300</v>
      </c>
      <c r="N21" s="126">
        <v>1.4015</v>
      </c>
      <c r="O21" s="241">
        <f t="shared" si="3"/>
        <v>92499</v>
      </c>
    </row>
    <row r="22" spans="1:15" ht="15" customHeight="1">
      <c r="A22" s="1" t="s">
        <v>670</v>
      </c>
      <c r="B22" s="138" t="s">
        <v>437</v>
      </c>
      <c r="C22" s="138">
        <v>6312</v>
      </c>
      <c r="D22" s="144" t="s">
        <v>545</v>
      </c>
      <c r="E22" s="132" t="s">
        <v>537</v>
      </c>
      <c r="F22" s="145">
        <f>'PFS-3_MANUT_OP'!G15</f>
        <v>75</v>
      </c>
      <c r="G22" s="142">
        <v>565.21</v>
      </c>
      <c r="H22" s="142">
        <f t="shared" si="10"/>
        <v>696.84</v>
      </c>
      <c r="I22" s="140">
        <f>'PFS-1.4_FatorKd'!E17</f>
        <v>1.2329000000000001</v>
      </c>
      <c r="J22" s="141">
        <f t="shared" ref="J22:J23" si="20">TRUNC(G22*F22,2)</f>
        <v>42390.75</v>
      </c>
      <c r="K22" s="5">
        <f t="shared" ref="K22" si="21">TRUNC(F22*H22,2)</f>
        <v>52263</v>
      </c>
      <c r="N22" s="126">
        <v>1.4015</v>
      </c>
      <c r="O22" s="241">
        <f t="shared" si="3"/>
        <v>59410.636124999997</v>
      </c>
    </row>
    <row r="23" spans="1:15" ht="15" customHeight="1">
      <c r="A23" s="1" t="s">
        <v>670</v>
      </c>
      <c r="B23" s="138" t="s">
        <v>437</v>
      </c>
      <c r="C23" s="138">
        <v>6313</v>
      </c>
      <c r="D23" s="144" t="s">
        <v>546</v>
      </c>
      <c r="E23" s="132" t="s">
        <v>537</v>
      </c>
      <c r="F23" s="145">
        <f>'PFS-3_MANUT_OP'!G16</f>
        <v>75</v>
      </c>
      <c r="G23" s="142">
        <v>55.98</v>
      </c>
      <c r="H23" s="142">
        <f t="shared" si="10"/>
        <v>69.010000000000005</v>
      </c>
      <c r="I23" s="140">
        <f>'PFS-1.4_FatorKd'!E17</f>
        <v>1.2329000000000001</v>
      </c>
      <c r="J23" s="141">
        <f t="shared" si="20"/>
        <v>4198.5</v>
      </c>
      <c r="K23" s="5">
        <f>TRUNC(F23*H23,2)</f>
        <v>5175.75</v>
      </c>
      <c r="N23" s="126">
        <v>1.4015</v>
      </c>
      <c r="O23" s="241">
        <f t="shared" si="3"/>
        <v>5884.1977500000003</v>
      </c>
    </row>
    <row r="24" spans="1:15" ht="15" customHeight="1">
      <c r="A24" s="1" t="s">
        <v>676</v>
      </c>
      <c r="B24" s="138" t="s">
        <v>437</v>
      </c>
      <c r="C24" s="138" t="s">
        <v>413</v>
      </c>
      <c r="D24" s="146" t="str">
        <f>UPPER(CONCATENATE('C.G - DNIT_10_2025'!B16," - ",'C.G - DNIT_10_2025'!D16))</f>
        <v>IMÓVEIS - COMERCIAL (2,55% DO CMCC - SINAPI)</v>
      </c>
      <c r="E24" s="145" t="str">
        <f>UPPER('C.G - DNIT_10_2025'!F16)</f>
        <v>M² X MÊS</v>
      </c>
      <c r="F24" s="147">
        <f>'PFS-3_MANUT_OP'!G17</f>
        <v>617.64</v>
      </c>
      <c r="G24" s="142">
        <f>'C.G - DNIT_10_2025'!G16</f>
        <v>51.03</v>
      </c>
      <c r="H24" s="142">
        <f t="shared" si="10"/>
        <v>62.91</v>
      </c>
      <c r="I24" s="140">
        <f>'PFS-1.4_FatorKd'!E17</f>
        <v>1.2329000000000001</v>
      </c>
      <c r="J24" s="141">
        <f t="shared" ref="J24:J26" si="22">TRUNC(G24*F24,2)</f>
        <v>31518.16</v>
      </c>
      <c r="K24" s="5">
        <f t="shared" ref="K24:K26" si="23">TRUNC(F24*H24,2)</f>
        <v>38855.730000000003</v>
      </c>
      <c r="N24" s="126">
        <v>1.4015</v>
      </c>
      <c r="O24" s="241">
        <f t="shared" si="3"/>
        <v>44172.701240000002</v>
      </c>
    </row>
    <row r="25" spans="1:15" ht="15" customHeight="1">
      <c r="A25" s="1" t="s">
        <v>676</v>
      </c>
      <c r="B25" s="138" t="s">
        <v>437</v>
      </c>
      <c r="C25" s="138" t="s">
        <v>419</v>
      </c>
      <c r="D25" s="146" t="str">
        <f>UPPER(CONCATENATE('C.G - DNIT_10_2025'!B18," - ",'C.G - DNIT_10_2025'!D18))</f>
        <v>MOBILIÁRIO - ESCRITÓRIO</v>
      </c>
      <c r="E25" s="145" t="str">
        <f>UPPER('C.G - DNIT_10_2025'!F18)</f>
        <v>OCUPANTE X MÊS</v>
      </c>
      <c r="F25" s="141">
        <f>'PFS-3_MANUT_OP'!G18</f>
        <v>60</v>
      </c>
      <c r="G25" s="142">
        <f>'C.G - DNIT_10_2025'!G18</f>
        <v>481.81</v>
      </c>
      <c r="H25" s="142">
        <f t="shared" si="10"/>
        <v>594.02</v>
      </c>
      <c r="I25" s="140">
        <f>'PFS-1.4_FatorKd'!E17</f>
        <v>1.2329000000000001</v>
      </c>
      <c r="J25" s="141">
        <f t="shared" si="22"/>
        <v>28908.6</v>
      </c>
      <c r="K25" s="5">
        <f t="shared" si="23"/>
        <v>35641.199999999997</v>
      </c>
      <c r="N25" s="126">
        <v>1.4015</v>
      </c>
      <c r="O25" s="241">
        <f t="shared" si="3"/>
        <v>40515.402899999994</v>
      </c>
    </row>
    <row r="26" spans="1:15" ht="15" customHeight="1">
      <c r="A26" s="1" t="s">
        <v>676</v>
      </c>
      <c r="B26" s="138" t="s">
        <v>437</v>
      </c>
      <c r="C26" s="138" t="s">
        <v>434</v>
      </c>
      <c r="D26" s="146" t="str">
        <f>UPPER(CONCATENATE('C.G - DNIT_10_2025'!B25," - ",'C.G - DNIT_10_2025'!D25))</f>
        <v>CUSTOS DIVERSOS - ESCRITÓRIO</v>
      </c>
      <c r="E26" s="145" t="str">
        <f>UPPER('C.G - DNIT_10_2025'!F25)</f>
        <v>OCUPANTE X MÊS</v>
      </c>
      <c r="F26" s="141">
        <f>'PFS-3_MANUT_OP'!G19</f>
        <v>60</v>
      </c>
      <c r="G26" s="142">
        <f>'C.G - DNIT_10_2025'!G25</f>
        <v>197.1</v>
      </c>
      <c r="H26" s="142">
        <f t="shared" si="10"/>
        <v>243</v>
      </c>
      <c r="I26" s="140">
        <f>'PFS-1.4_FatorKd'!E17</f>
        <v>1.2329000000000001</v>
      </c>
      <c r="J26" s="141">
        <f t="shared" si="22"/>
        <v>11826</v>
      </c>
      <c r="K26" s="5">
        <f t="shared" si="23"/>
        <v>14580</v>
      </c>
      <c r="N26" s="126">
        <v>1.4015</v>
      </c>
      <c r="O26" s="241">
        <f t="shared" si="3"/>
        <v>16574.138999999999</v>
      </c>
    </row>
    <row r="27" spans="1:15" s="7" customFormat="1" ht="15" customHeight="1">
      <c r="A27" s="267" t="s">
        <v>677</v>
      </c>
      <c r="B27" s="268"/>
      <c r="C27" s="268"/>
      <c r="D27" s="268"/>
      <c r="E27" s="268"/>
      <c r="F27" s="268"/>
      <c r="G27" s="269"/>
      <c r="H27" s="300">
        <f>SUM(J8:J26)</f>
        <v>927250.7699999999</v>
      </c>
      <c r="I27" s="300"/>
      <c r="J27" s="300"/>
      <c r="K27" s="300"/>
      <c r="L27" s="127"/>
      <c r="O27" s="242">
        <f>SUM(O8:O26)</f>
        <v>1630164.5267714581</v>
      </c>
    </row>
    <row r="28" spans="1:15" s="7" customFormat="1" ht="15" customHeight="1">
      <c r="A28" s="267" t="s">
        <v>678</v>
      </c>
      <c r="B28" s="268"/>
      <c r="C28" s="268"/>
      <c r="D28" s="268"/>
      <c r="E28" s="268"/>
      <c r="F28" s="268"/>
      <c r="G28" s="269"/>
      <c r="H28" s="254">
        <f>H29-H27</f>
        <v>539371.71000000031</v>
      </c>
      <c r="I28" s="255"/>
      <c r="J28" s="255"/>
      <c r="K28" s="256"/>
      <c r="L28" s="127"/>
      <c r="O28" s="242"/>
    </row>
    <row r="29" spans="1:15" s="7" customFormat="1" ht="15" customHeight="1">
      <c r="A29" s="267" t="s">
        <v>679</v>
      </c>
      <c r="B29" s="268"/>
      <c r="C29" s="268"/>
      <c r="D29" s="268"/>
      <c r="E29" s="268"/>
      <c r="F29" s="268"/>
      <c r="G29" s="269"/>
      <c r="H29" s="254">
        <f>SUM(K8:K26)</f>
        <v>1466622.4800000002</v>
      </c>
      <c r="I29" s="255"/>
      <c r="J29" s="255"/>
      <c r="K29" s="256"/>
      <c r="L29" s="128"/>
    </row>
    <row r="30" spans="1:15" s="7" customFormat="1" ht="15" customHeight="1">
      <c r="A30" s="270" t="s">
        <v>680</v>
      </c>
      <c r="B30" s="271"/>
      <c r="C30" s="271"/>
      <c r="D30" s="271"/>
      <c r="E30" s="271"/>
      <c r="F30" s="271"/>
      <c r="G30" s="272"/>
      <c r="H30" s="260">
        <f>H29*3</f>
        <v>4399867.4400000004</v>
      </c>
      <c r="I30" s="260"/>
      <c r="J30" s="260"/>
      <c r="K30" s="260"/>
      <c r="L30" s="129">
        <v>4399867.4400000004</v>
      </c>
      <c r="M30" s="236">
        <f>L30-H30</f>
        <v>0</v>
      </c>
    </row>
    <row r="31" spans="1:15" ht="16.5" customHeight="1">
      <c r="A31" s="276" t="s">
        <v>5</v>
      </c>
      <c r="B31" s="277"/>
      <c r="C31" s="277"/>
      <c r="D31" s="277"/>
      <c r="E31" s="277"/>
      <c r="F31" s="277"/>
      <c r="G31" s="277"/>
      <c r="H31" s="277"/>
      <c r="I31" s="277"/>
      <c r="J31" s="277"/>
      <c r="K31" s="278"/>
      <c r="L31" s="130"/>
    </row>
    <row r="32" spans="1:15" ht="16.5" customHeight="1">
      <c r="A32" s="264" t="s">
        <v>567</v>
      </c>
      <c r="B32" s="265"/>
      <c r="C32" s="265"/>
      <c r="D32" s="265"/>
      <c r="E32" s="265"/>
      <c r="F32" s="265"/>
      <c r="G32" s="265"/>
      <c r="H32" s="265"/>
      <c r="I32" s="265"/>
      <c r="J32" s="265"/>
      <c r="K32" s="266"/>
    </row>
    <row r="33" spans="1:11" ht="15" hidden="1" customHeight="1">
      <c r="A33" s="261" t="s">
        <v>86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3"/>
    </row>
    <row r="34" spans="1:11" ht="15" hidden="1" customHeight="1">
      <c r="A34" s="257" t="s">
        <v>562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9"/>
    </row>
    <row r="35" spans="1:11" ht="15" hidden="1" customHeight="1">
      <c r="A35" s="257" t="s">
        <v>563</v>
      </c>
      <c r="B35" s="258"/>
      <c r="C35" s="258"/>
      <c r="D35" s="258"/>
      <c r="E35" s="258"/>
      <c r="F35" s="258"/>
      <c r="G35" s="258"/>
      <c r="H35" s="258"/>
      <c r="I35" s="258"/>
      <c r="J35" s="258"/>
      <c r="K35" s="259"/>
    </row>
    <row r="36" spans="1:11" ht="15" hidden="1" customHeight="1">
      <c r="A36" s="257" t="s">
        <v>565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9"/>
    </row>
    <row r="37" spans="1:11" ht="15" hidden="1" customHeight="1">
      <c r="A37" s="261" t="s">
        <v>566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3"/>
    </row>
    <row r="38" spans="1:11" ht="15" hidden="1" customHeight="1">
      <c r="A38" s="257" t="s">
        <v>52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9"/>
    </row>
    <row r="39" spans="1:11" ht="15" hidden="1" customHeight="1">
      <c r="A39" s="261" t="s">
        <v>564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3"/>
    </row>
    <row r="40" spans="1:11" ht="15" hidden="1" customHeight="1">
      <c r="A40" s="261" t="s">
        <v>53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3"/>
    </row>
    <row r="41" spans="1:11" ht="15" hidden="1" customHeight="1">
      <c r="A41" s="261" t="s">
        <v>58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3"/>
    </row>
    <row r="42" spans="1:11" ht="15" hidden="1" customHeight="1">
      <c r="A42" s="261" t="s">
        <v>87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3"/>
    </row>
    <row r="43" spans="1:11" ht="15" hidden="1" customHeight="1">
      <c r="A43" s="261" t="s">
        <v>54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3"/>
    </row>
    <row r="44" spans="1:11" ht="15" hidden="1" customHeight="1">
      <c r="A44" s="273" t="s">
        <v>51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5"/>
    </row>
    <row r="45" spans="1:11"/>
    <row r="46" spans="1:11" hidden="1">
      <c r="A46" s="9" t="s">
        <v>90</v>
      </c>
    </row>
    <row r="47" spans="1:11" hidden="1">
      <c r="A47" s="10" t="s">
        <v>91</v>
      </c>
    </row>
    <row r="48" spans="1:11" hidden="1">
      <c r="A48" s="8" t="s">
        <v>89</v>
      </c>
    </row>
    <row r="49" spans="1:1" hidden="1">
      <c r="A49" s="10" t="s">
        <v>97</v>
      </c>
    </row>
    <row r="50" spans="1:1"/>
    <row r="51" spans="1:1"/>
    <row r="52" spans="1:1"/>
    <row r="53" spans="1:1"/>
    <row r="54" spans="1:1"/>
    <row r="55" spans="1:1"/>
    <row r="56" spans="1:1"/>
    <row r="57" spans="1:1"/>
    <row r="58" spans="1:1"/>
    <row r="60" spans="1:1"/>
    <row r="61" spans="1:1"/>
    <row r="62" spans="1:1"/>
    <row r="63" spans="1:1"/>
    <row r="64" spans="1:1"/>
    <row r="65"/>
    <row r="66"/>
    <row r="67"/>
    <row r="68"/>
    <row r="69"/>
    <row r="70"/>
    <row r="71"/>
    <row r="72"/>
    <row r="73"/>
  </sheetData>
  <customSheetViews>
    <customSheetView guid="{44FD36C5-FB7F-4AB2-B82D-6C7C681748B3}" scale="145" fitToPage="1" hiddenRows="1" hiddenColumns="1" topLeftCell="A19">
      <selection activeCell="H20" sqref="H20"/>
      <pageMargins left="0.25" right="0.25" top="0.75" bottom="0.75" header="0.3" footer="0.3"/>
      <printOptions horizontalCentered="1"/>
      <pageSetup paperSize="9" scale="81" orientation="portrait" horizontalDpi="4294967294" verticalDpi="4294967294" r:id="rId1"/>
      <headerFooter>
        <oddHeader>&amp;C&amp;"Arial,Normal"&amp;11Anexo II - Planilhas de Custos do Orçamento de Referência</oddHeader>
      </headerFooter>
    </customSheetView>
  </customSheetViews>
  <mergeCells count="31">
    <mergeCell ref="J6:K6"/>
    <mergeCell ref="H28:K28"/>
    <mergeCell ref="H27:K27"/>
    <mergeCell ref="A27:G27"/>
    <mergeCell ref="A28:G28"/>
    <mergeCell ref="A6:I6"/>
    <mergeCell ref="A1:I2"/>
    <mergeCell ref="J1:K1"/>
    <mergeCell ref="J2:K2"/>
    <mergeCell ref="J5:K5"/>
    <mergeCell ref="A3:K3"/>
    <mergeCell ref="A4:K4"/>
    <mergeCell ref="A5:I5"/>
    <mergeCell ref="A44:K44"/>
    <mergeCell ref="A37:K37"/>
    <mergeCell ref="A39:K39"/>
    <mergeCell ref="A31:K31"/>
    <mergeCell ref="A38:K38"/>
    <mergeCell ref="A34:K34"/>
    <mergeCell ref="A40:K40"/>
    <mergeCell ref="A41:K41"/>
    <mergeCell ref="A42:K42"/>
    <mergeCell ref="A43:K43"/>
    <mergeCell ref="A35:K35"/>
    <mergeCell ref="H29:K29"/>
    <mergeCell ref="A36:K36"/>
    <mergeCell ref="H30:K30"/>
    <mergeCell ref="A33:K33"/>
    <mergeCell ref="A32:K32"/>
    <mergeCell ref="A29:G29"/>
    <mergeCell ref="A30:G30"/>
  </mergeCells>
  <phoneticPr fontId="2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88B9-E8B2-4596-95CD-5736A2277C20}">
  <sheetPr>
    <tabColor theme="4" tint="-0.499984740745262"/>
    <pageSetUpPr fitToPage="1"/>
  </sheetPr>
  <dimension ref="A1:AA107"/>
  <sheetViews>
    <sheetView showGridLines="0" view="pageBreakPreview" zoomScaleNormal="70" zoomScaleSheetLayoutView="100" zoomScalePageLayoutView="70" workbookViewId="0">
      <selection activeCell="S8" sqref="A8:S9"/>
    </sheetView>
  </sheetViews>
  <sheetFormatPr defaultColWidth="43.42578125" defaultRowHeight="14.25"/>
  <cols>
    <col min="1" max="1" width="14.7109375" style="85" customWidth="1"/>
    <col min="2" max="2" width="47.7109375" style="85" customWidth="1"/>
    <col min="3" max="3" width="7.7109375" style="85" bestFit="1" customWidth="1"/>
    <col min="4" max="5" width="11.140625" style="85" bestFit="1" customWidth="1"/>
    <col min="6" max="6" width="10.7109375" style="85" bestFit="1" customWidth="1"/>
    <col min="7" max="7" width="11.140625" style="85" bestFit="1" customWidth="1"/>
    <col min="8" max="8" width="8.140625" style="85" bestFit="1" customWidth="1"/>
    <col min="9" max="9" width="9.5703125" style="85" bestFit="1" customWidth="1"/>
    <col min="10" max="10" width="6.85546875" style="85" bestFit="1" customWidth="1"/>
    <col min="11" max="11" width="8.28515625" style="85" bestFit="1" customWidth="1"/>
    <col min="12" max="12" width="5.7109375" style="85" bestFit="1" customWidth="1"/>
    <col min="13" max="13" width="10" style="85" bestFit="1" customWidth="1"/>
    <col min="14" max="14" width="7.7109375" style="85" bestFit="1" customWidth="1"/>
    <col min="15" max="15" width="8.7109375" style="85" bestFit="1" customWidth="1"/>
    <col min="16" max="16" width="5.7109375" style="85" bestFit="1" customWidth="1"/>
    <col min="17" max="17" width="7.42578125" style="85" bestFit="1" customWidth="1"/>
    <col min="18" max="18" width="5.7109375" style="85" bestFit="1" customWidth="1"/>
    <col min="19" max="19" width="10.7109375" style="85" bestFit="1" customWidth="1"/>
    <col min="20" max="20" width="8.140625" style="85" bestFit="1" customWidth="1"/>
    <col min="21" max="21" width="8.7109375" style="85" bestFit="1" customWidth="1"/>
    <col min="22" max="22" width="5.7109375" style="85" bestFit="1" customWidth="1"/>
    <col min="23" max="23" width="12" style="85" bestFit="1" customWidth="1"/>
    <col min="24" max="24" width="10.7109375" style="85" bestFit="1" customWidth="1"/>
    <col min="25" max="25" width="14.28515625" style="85" bestFit="1" customWidth="1"/>
    <col min="26" max="26" width="43.42578125" style="91"/>
    <col min="27" max="16384" width="43.42578125" style="85"/>
  </cols>
  <sheetData>
    <row r="1" spans="1:27" ht="28.35" customHeight="1">
      <c r="A1" s="306" t="s">
        <v>101</v>
      </c>
      <c r="B1" s="304" t="s">
        <v>189</v>
      </c>
      <c r="C1" s="304" t="s">
        <v>190</v>
      </c>
      <c r="D1" s="304" t="s">
        <v>191</v>
      </c>
      <c r="E1" s="304" t="s">
        <v>192</v>
      </c>
      <c r="F1" s="304"/>
      <c r="G1" s="304" t="s">
        <v>193</v>
      </c>
      <c r="H1" s="304"/>
      <c r="I1" s="304"/>
      <c r="J1" s="304"/>
      <c r="K1" s="304"/>
      <c r="L1" s="304"/>
      <c r="M1" s="304"/>
      <c r="N1" s="304"/>
      <c r="O1" s="304"/>
      <c r="P1" s="304"/>
      <c r="Q1" s="304" t="s">
        <v>194</v>
      </c>
      <c r="R1" s="304"/>
      <c r="S1" s="304"/>
      <c r="T1" s="304"/>
      <c r="U1" s="304"/>
      <c r="V1" s="304"/>
      <c r="W1" s="304" t="s">
        <v>195</v>
      </c>
      <c r="X1" s="304"/>
      <c r="Y1" s="305" t="s">
        <v>196</v>
      </c>
    </row>
    <row r="2" spans="1:27" ht="36" customHeight="1">
      <c r="A2" s="306"/>
      <c r="B2" s="304"/>
      <c r="C2" s="304"/>
      <c r="D2" s="304"/>
      <c r="E2" s="304"/>
      <c r="F2" s="304"/>
      <c r="G2" s="304" t="s">
        <v>197</v>
      </c>
      <c r="H2" s="304"/>
      <c r="I2" s="304" t="s">
        <v>198</v>
      </c>
      <c r="J2" s="304"/>
      <c r="K2" s="304" t="s">
        <v>199</v>
      </c>
      <c r="L2" s="304"/>
      <c r="M2" s="304" t="s">
        <v>200</v>
      </c>
      <c r="N2" s="304"/>
      <c r="O2" s="304" t="s">
        <v>201</v>
      </c>
      <c r="P2" s="304"/>
      <c r="Q2" s="304" t="s">
        <v>202</v>
      </c>
      <c r="R2" s="304"/>
      <c r="S2" s="304" t="s">
        <v>203</v>
      </c>
      <c r="T2" s="304"/>
      <c r="U2" s="304" t="s">
        <v>204</v>
      </c>
      <c r="V2" s="304"/>
      <c r="W2" s="304"/>
      <c r="X2" s="304"/>
      <c r="Y2" s="305"/>
    </row>
    <row r="3" spans="1:27" ht="28.35" customHeight="1">
      <c r="A3" s="306"/>
      <c r="B3" s="304"/>
      <c r="C3" s="304"/>
      <c r="D3" s="57" t="s">
        <v>12</v>
      </c>
      <c r="E3" s="57" t="s">
        <v>11</v>
      </c>
      <c r="F3" s="57" t="s">
        <v>12</v>
      </c>
      <c r="G3" s="57" t="s">
        <v>11</v>
      </c>
      <c r="H3" s="57" t="s">
        <v>12</v>
      </c>
      <c r="I3" s="57" t="s">
        <v>11</v>
      </c>
      <c r="J3" s="57" t="s">
        <v>12</v>
      </c>
      <c r="K3" s="57" t="s">
        <v>11</v>
      </c>
      <c r="L3" s="57" t="s">
        <v>12</v>
      </c>
      <c r="M3" s="57" t="s">
        <v>11</v>
      </c>
      <c r="N3" s="57" t="s">
        <v>12</v>
      </c>
      <c r="O3" s="57" t="s">
        <v>11</v>
      </c>
      <c r="P3" s="57" t="s">
        <v>12</v>
      </c>
      <c r="Q3" s="57" t="s">
        <v>11</v>
      </c>
      <c r="R3" s="57" t="s">
        <v>12</v>
      </c>
      <c r="S3" s="57" t="s">
        <v>11</v>
      </c>
      <c r="T3" s="57" t="s">
        <v>12</v>
      </c>
      <c r="U3" s="57" t="s">
        <v>11</v>
      </c>
      <c r="V3" s="57" t="s">
        <v>12</v>
      </c>
      <c r="W3" s="57" t="s">
        <v>11</v>
      </c>
      <c r="X3" s="57" t="s">
        <v>12</v>
      </c>
      <c r="Y3" s="58" t="s">
        <v>12</v>
      </c>
    </row>
    <row r="4" spans="1:27" ht="25.5" customHeight="1">
      <c r="A4" s="97" t="s">
        <v>440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27" ht="28.35" customHeight="1">
      <c r="A5" s="59" t="s">
        <v>205</v>
      </c>
      <c r="B5" s="60" t="s">
        <v>206</v>
      </c>
      <c r="C5" s="60" t="s">
        <v>38</v>
      </c>
      <c r="D5" s="95">
        <v>5012.84</v>
      </c>
      <c r="E5" s="93">
        <v>76.83</v>
      </c>
      <c r="F5" s="95">
        <v>3851.37</v>
      </c>
      <c r="G5" s="94">
        <v>15.49</v>
      </c>
      <c r="H5" s="95">
        <v>776.57</v>
      </c>
      <c r="I5" s="94">
        <v>0.53</v>
      </c>
      <c r="J5" s="95">
        <v>26.62</v>
      </c>
      <c r="K5" s="94">
        <v>0</v>
      </c>
      <c r="L5" s="95">
        <v>0</v>
      </c>
      <c r="M5" s="94">
        <v>0</v>
      </c>
      <c r="N5" s="95">
        <v>0</v>
      </c>
      <c r="O5" s="94">
        <v>0.06</v>
      </c>
      <c r="P5" s="95">
        <v>2.77</v>
      </c>
      <c r="Q5" s="94">
        <v>0</v>
      </c>
      <c r="R5" s="95">
        <v>0</v>
      </c>
      <c r="S5" s="94">
        <v>6.15</v>
      </c>
      <c r="T5" s="95">
        <v>308.35000000000002</v>
      </c>
      <c r="U5" s="94">
        <v>0.2</v>
      </c>
      <c r="V5" s="95">
        <v>9.98</v>
      </c>
      <c r="W5" s="94">
        <v>99.258099999999999</v>
      </c>
      <c r="X5" s="95">
        <v>4975.6499999999996</v>
      </c>
      <c r="Y5" s="96">
        <v>9988.5</v>
      </c>
      <c r="Z5" s="92">
        <f>Y5-F5-D5</f>
        <v>1124.29</v>
      </c>
      <c r="AA5" s="89"/>
    </row>
    <row r="6" spans="1:27" ht="28.35" customHeight="1">
      <c r="A6" s="59" t="s">
        <v>207</v>
      </c>
      <c r="B6" s="60" t="s">
        <v>208</v>
      </c>
      <c r="C6" s="60" t="s">
        <v>38</v>
      </c>
      <c r="D6" s="95">
        <v>6683.79</v>
      </c>
      <c r="E6" s="93">
        <v>76.83</v>
      </c>
      <c r="F6" s="95">
        <v>5135.16</v>
      </c>
      <c r="G6" s="94">
        <v>11.62</v>
      </c>
      <c r="H6" s="95">
        <v>776.57</v>
      </c>
      <c r="I6" s="94">
        <v>0.4</v>
      </c>
      <c r="J6" s="95">
        <v>26.62</v>
      </c>
      <c r="K6" s="94">
        <v>0</v>
      </c>
      <c r="L6" s="95">
        <v>0</v>
      </c>
      <c r="M6" s="94">
        <v>0</v>
      </c>
      <c r="N6" s="95">
        <v>0</v>
      </c>
      <c r="O6" s="94">
        <v>0.04</v>
      </c>
      <c r="P6" s="95">
        <v>2.77</v>
      </c>
      <c r="Q6" s="94">
        <v>0</v>
      </c>
      <c r="R6" s="95">
        <v>0</v>
      </c>
      <c r="S6" s="94">
        <v>4.6100000000000003</v>
      </c>
      <c r="T6" s="95">
        <v>308.35000000000002</v>
      </c>
      <c r="U6" s="94">
        <v>0.15</v>
      </c>
      <c r="V6" s="95">
        <v>9.98</v>
      </c>
      <c r="W6" s="94">
        <v>93.6511</v>
      </c>
      <c r="X6" s="95">
        <v>6259.44</v>
      </c>
      <c r="Y6" s="96">
        <v>12943.23</v>
      </c>
      <c r="Z6" s="92">
        <f t="shared" ref="Z6:Z69" si="0">Y6-F6-D6</f>
        <v>1124.2799999999997</v>
      </c>
      <c r="AA6" s="89"/>
    </row>
    <row r="7" spans="1:27" ht="28.35" customHeight="1">
      <c r="A7" s="59" t="s">
        <v>209</v>
      </c>
      <c r="B7" s="60" t="s">
        <v>210</v>
      </c>
      <c r="C7" s="60" t="s">
        <v>38</v>
      </c>
      <c r="D7" s="95">
        <v>11951.52</v>
      </c>
      <c r="E7" s="93">
        <v>76.83</v>
      </c>
      <c r="F7" s="95">
        <v>9182.35</v>
      </c>
      <c r="G7" s="94">
        <v>6.5</v>
      </c>
      <c r="H7" s="95">
        <v>776.57</v>
      </c>
      <c r="I7" s="94">
        <v>0.22</v>
      </c>
      <c r="J7" s="95">
        <v>26.62</v>
      </c>
      <c r="K7" s="94">
        <v>0</v>
      </c>
      <c r="L7" s="95">
        <v>0</v>
      </c>
      <c r="M7" s="94">
        <v>0</v>
      </c>
      <c r="N7" s="95">
        <v>0</v>
      </c>
      <c r="O7" s="94">
        <v>0.02</v>
      </c>
      <c r="P7" s="95">
        <v>2.77</v>
      </c>
      <c r="Q7" s="94">
        <v>0</v>
      </c>
      <c r="R7" s="95">
        <v>0</v>
      </c>
      <c r="S7" s="94">
        <v>2.58</v>
      </c>
      <c r="T7" s="95">
        <v>308.35000000000002</v>
      </c>
      <c r="U7" s="94">
        <v>0.08</v>
      </c>
      <c r="V7" s="95">
        <v>9.98</v>
      </c>
      <c r="W7" s="94">
        <v>86.237099999999998</v>
      </c>
      <c r="X7" s="95">
        <v>10306.64</v>
      </c>
      <c r="Y7" s="96">
        <v>22258.16</v>
      </c>
      <c r="Z7" s="92">
        <f t="shared" si="0"/>
        <v>1124.2899999999991</v>
      </c>
      <c r="AA7" s="89"/>
    </row>
    <row r="8" spans="1:27" ht="28.35" customHeight="1">
      <c r="A8" s="59" t="s">
        <v>211</v>
      </c>
      <c r="B8" s="60" t="s">
        <v>212</v>
      </c>
      <c r="C8" s="60" t="s">
        <v>38</v>
      </c>
      <c r="D8" s="95">
        <v>4264.5600000000004</v>
      </c>
      <c r="E8" s="93">
        <v>76.87</v>
      </c>
      <c r="F8" s="95">
        <v>3278.17</v>
      </c>
      <c r="G8" s="94">
        <v>18.21</v>
      </c>
      <c r="H8" s="95">
        <v>776.57</v>
      </c>
      <c r="I8" s="94">
        <v>0</v>
      </c>
      <c r="J8" s="95">
        <v>0</v>
      </c>
      <c r="K8" s="94">
        <v>0</v>
      </c>
      <c r="L8" s="95">
        <v>0</v>
      </c>
      <c r="M8" s="94">
        <v>0</v>
      </c>
      <c r="N8" s="95">
        <v>0</v>
      </c>
      <c r="O8" s="94">
        <v>7.0000000000000007E-2</v>
      </c>
      <c r="P8" s="95">
        <v>2.9</v>
      </c>
      <c r="Q8" s="94">
        <v>0</v>
      </c>
      <c r="R8" s="95">
        <v>0</v>
      </c>
      <c r="S8" s="94">
        <v>7.23</v>
      </c>
      <c r="T8" s="95">
        <v>308.35000000000002</v>
      </c>
      <c r="U8" s="94">
        <v>0.23</v>
      </c>
      <c r="V8" s="95">
        <v>9.98</v>
      </c>
      <c r="W8" s="94">
        <v>102.6123</v>
      </c>
      <c r="X8" s="95">
        <v>4375.96</v>
      </c>
      <c r="Y8" s="96">
        <v>8640.52</v>
      </c>
      <c r="Z8" s="92">
        <f t="shared" si="0"/>
        <v>1097.79</v>
      </c>
      <c r="AA8" s="89"/>
    </row>
    <row r="9" spans="1:27" ht="28.35" customHeight="1">
      <c r="A9" s="59" t="s">
        <v>213</v>
      </c>
      <c r="B9" s="60" t="s">
        <v>214</v>
      </c>
      <c r="C9" s="60" t="s">
        <v>38</v>
      </c>
      <c r="D9" s="95">
        <v>5686.08</v>
      </c>
      <c r="E9" s="93">
        <v>76.87</v>
      </c>
      <c r="F9" s="95">
        <v>4370.8900000000003</v>
      </c>
      <c r="G9" s="94">
        <v>13.66</v>
      </c>
      <c r="H9" s="95">
        <v>776.57</v>
      </c>
      <c r="I9" s="94">
        <v>0</v>
      </c>
      <c r="J9" s="95">
        <v>0</v>
      </c>
      <c r="K9" s="94">
        <v>0</v>
      </c>
      <c r="L9" s="95">
        <v>0</v>
      </c>
      <c r="M9" s="94">
        <v>0</v>
      </c>
      <c r="N9" s="95">
        <v>0</v>
      </c>
      <c r="O9" s="94">
        <v>0.05</v>
      </c>
      <c r="P9" s="95">
        <v>2.9</v>
      </c>
      <c r="Q9" s="94">
        <v>0</v>
      </c>
      <c r="R9" s="95">
        <v>0</v>
      </c>
      <c r="S9" s="94">
        <v>5.42</v>
      </c>
      <c r="T9" s="95">
        <v>308.35000000000002</v>
      </c>
      <c r="U9" s="94">
        <v>0.18</v>
      </c>
      <c r="V9" s="95">
        <v>9.98</v>
      </c>
      <c r="W9" s="94">
        <v>96.176699999999997</v>
      </c>
      <c r="X9" s="95">
        <v>5468.68</v>
      </c>
      <c r="Y9" s="96">
        <v>11154.76</v>
      </c>
      <c r="Z9" s="92">
        <f t="shared" si="0"/>
        <v>1097.79</v>
      </c>
      <c r="AA9" s="89"/>
    </row>
    <row r="10" spans="1:27" ht="28.35" customHeight="1">
      <c r="A10" s="59" t="s">
        <v>215</v>
      </c>
      <c r="B10" s="60" t="s">
        <v>216</v>
      </c>
      <c r="C10" s="60" t="s">
        <v>38</v>
      </c>
      <c r="D10" s="95">
        <v>10167.67</v>
      </c>
      <c r="E10" s="93">
        <v>76.87</v>
      </c>
      <c r="F10" s="95">
        <v>7815.89</v>
      </c>
      <c r="G10" s="94">
        <v>7.64</v>
      </c>
      <c r="H10" s="95">
        <v>776.57</v>
      </c>
      <c r="I10" s="94">
        <v>0</v>
      </c>
      <c r="J10" s="95">
        <v>0</v>
      </c>
      <c r="K10" s="94">
        <v>0</v>
      </c>
      <c r="L10" s="95">
        <v>0</v>
      </c>
      <c r="M10" s="94">
        <v>0</v>
      </c>
      <c r="N10" s="95">
        <v>0</v>
      </c>
      <c r="O10" s="94">
        <v>0.03</v>
      </c>
      <c r="P10" s="95">
        <v>2.9</v>
      </c>
      <c r="Q10" s="94">
        <v>0</v>
      </c>
      <c r="R10" s="95">
        <v>0</v>
      </c>
      <c r="S10" s="94">
        <v>3.03</v>
      </c>
      <c r="T10" s="95">
        <v>308.35000000000002</v>
      </c>
      <c r="U10" s="94">
        <v>0.1</v>
      </c>
      <c r="V10" s="95">
        <v>9.98</v>
      </c>
      <c r="W10" s="94">
        <v>87.666899999999998</v>
      </c>
      <c r="X10" s="95">
        <v>8913.68</v>
      </c>
      <c r="Y10" s="96">
        <v>19081.349999999999</v>
      </c>
      <c r="Z10" s="92">
        <f t="shared" si="0"/>
        <v>1097.7899999999991</v>
      </c>
      <c r="AA10" s="89"/>
    </row>
    <row r="11" spans="1:27" ht="28.35" customHeight="1">
      <c r="A11" s="59" t="s">
        <v>217</v>
      </c>
      <c r="B11" s="60" t="s">
        <v>218</v>
      </c>
      <c r="C11" s="60" t="s">
        <v>38</v>
      </c>
      <c r="D11" s="95">
        <v>12443.57</v>
      </c>
      <c r="E11" s="93">
        <v>76.8</v>
      </c>
      <c r="F11" s="95">
        <v>9556.66</v>
      </c>
      <c r="G11" s="94">
        <v>6.24</v>
      </c>
      <c r="H11" s="95">
        <v>776.57</v>
      </c>
      <c r="I11" s="94">
        <v>0.21</v>
      </c>
      <c r="J11" s="95">
        <v>26.62</v>
      </c>
      <c r="K11" s="94">
        <v>0</v>
      </c>
      <c r="L11" s="95">
        <v>0</v>
      </c>
      <c r="M11" s="94">
        <v>0</v>
      </c>
      <c r="N11" s="95">
        <v>0</v>
      </c>
      <c r="O11" s="94">
        <v>0.02</v>
      </c>
      <c r="P11" s="95">
        <v>2.65</v>
      </c>
      <c r="Q11" s="94">
        <v>0</v>
      </c>
      <c r="R11" s="95">
        <v>0</v>
      </c>
      <c r="S11" s="94">
        <v>2.48</v>
      </c>
      <c r="T11" s="95">
        <v>308.35000000000002</v>
      </c>
      <c r="U11" s="94">
        <v>0.08</v>
      </c>
      <c r="V11" s="95">
        <v>9.98</v>
      </c>
      <c r="W11" s="94">
        <v>85.834100000000007</v>
      </c>
      <c r="X11" s="95">
        <v>10680.83</v>
      </c>
      <c r="Y11" s="96">
        <v>23124.400000000001</v>
      </c>
      <c r="Z11" s="92">
        <f t="shared" si="0"/>
        <v>1124.1700000000019</v>
      </c>
      <c r="AA11" s="89"/>
    </row>
    <row r="12" spans="1:27" ht="28.35" customHeight="1">
      <c r="A12" s="59" t="s">
        <v>219</v>
      </c>
      <c r="B12" s="60" t="s">
        <v>220</v>
      </c>
      <c r="C12" s="60" t="s">
        <v>38</v>
      </c>
      <c r="D12" s="95">
        <v>14673</v>
      </c>
      <c r="E12" s="93">
        <v>76.8</v>
      </c>
      <c r="F12" s="95">
        <v>11268.86</v>
      </c>
      <c r="G12" s="94">
        <v>5.29</v>
      </c>
      <c r="H12" s="95">
        <v>776.57</v>
      </c>
      <c r="I12" s="94">
        <v>0.18</v>
      </c>
      <c r="J12" s="95">
        <v>26.62</v>
      </c>
      <c r="K12" s="94">
        <v>0</v>
      </c>
      <c r="L12" s="95">
        <v>0</v>
      </c>
      <c r="M12" s="94">
        <v>0</v>
      </c>
      <c r="N12" s="95">
        <v>0</v>
      </c>
      <c r="O12" s="94">
        <v>0.02</v>
      </c>
      <c r="P12" s="95">
        <v>2.65</v>
      </c>
      <c r="Q12" s="94">
        <v>0</v>
      </c>
      <c r="R12" s="95">
        <v>0</v>
      </c>
      <c r="S12" s="94">
        <v>2.1</v>
      </c>
      <c r="T12" s="95">
        <v>308.35000000000002</v>
      </c>
      <c r="U12" s="94">
        <v>7.0000000000000007E-2</v>
      </c>
      <c r="V12" s="95">
        <v>9.98</v>
      </c>
      <c r="W12" s="94">
        <v>84.461500000000001</v>
      </c>
      <c r="X12" s="95">
        <v>12393.03</v>
      </c>
      <c r="Y12" s="96">
        <v>27066.03</v>
      </c>
      <c r="Z12" s="92">
        <f t="shared" si="0"/>
        <v>1124.1699999999983</v>
      </c>
      <c r="AA12" s="89"/>
    </row>
    <row r="13" spans="1:27" ht="28.35" customHeight="1">
      <c r="A13" s="59" t="s">
        <v>221</v>
      </c>
      <c r="B13" s="60" t="s">
        <v>222</v>
      </c>
      <c r="C13" s="60" t="s">
        <v>38</v>
      </c>
      <c r="D13" s="95">
        <v>16902.43</v>
      </c>
      <c r="E13" s="93">
        <v>76.8</v>
      </c>
      <c r="F13" s="95">
        <v>12981.06</v>
      </c>
      <c r="G13" s="94">
        <v>4.59</v>
      </c>
      <c r="H13" s="95">
        <v>776.57</v>
      </c>
      <c r="I13" s="94">
        <v>0.16</v>
      </c>
      <c r="J13" s="95">
        <v>26.62</v>
      </c>
      <c r="K13" s="94">
        <v>0</v>
      </c>
      <c r="L13" s="95">
        <v>0</v>
      </c>
      <c r="M13" s="94">
        <v>0</v>
      </c>
      <c r="N13" s="95">
        <v>0</v>
      </c>
      <c r="O13" s="94">
        <v>0.02</v>
      </c>
      <c r="P13" s="95">
        <v>2.65</v>
      </c>
      <c r="Q13" s="94">
        <v>0</v>
      </c>
      <c r="R13" s="95">
        <v>0</v>
      </c>
      <c r="S13" s="94">
        <v>1.82</v>
      </c>
      <c r="T13" s="95">
        <v>308.35000000000002</v>
      </c>
      <c r="U13" s="94">
        <v>0.06</v>
      </c>
      <c r="V13" s="95">
        <v>9.98</v>
      </c>
      <c r="W13" s="94">
        <v>83.450900000000004</v>
      </c>
      <c r="X13" s="95">
        <v>14105.23</v>
      </c>
      <c r="Y13" s="96">
        <v>31007.66</v>
      </c>
      <c r="Z13" s="92">
        <f t="shared" si="0"/>
        <v>1124.1699999999983</v>
      </c>
      <c r="AA13" s="89"/>
    </row>
    <row r="14" spans="1:27" ht="28.35" customHeight="1">
      <c r="A14" s="59" t="s">
        <v>223</v>
      </c>
      <c r="B14" s="60" t="s">
        <v>224</v>
      </c>
      <c r="C14" s="60" t="s">
        <v>38</v>
      </c>
      <c r="D14" s="95">
        <v>3336.06</v>
      </c>
      <c r="E14" s="93">
        <v>77.430000000000007</v>
      </c>
      <c r="F14" s="95">
        <v>2583.11</v>
      </c>
      <c r="G14" s="94">
        <v>23.28</v>
      </c>
      <c r="H14" s="95">
        <v>776.57</v>
      </c>
      <c r="I14" s="94">
        <v>0.8</v>
      </c>
      <c r="J14" s="95">
        <v>26.62</v>
      </c>
      <c r="K14" s="94">
        <v>0</v>
      </c>
      <c r="L14" s="95">
        <v>0</v>
      </c>
      <c r="M14" s="94">
        <v>1.46</v>
      </c>
      <c r="N14" s="95">
        <v>48.74</v>
      </c>
      <c r="O14" s="94">
        <v>0.12</v>
      </c>
      <c r="P14" s="95">
        <v>4.03</v>
      </c>
      <c r="Q14" s="94">
        <v>0</v>
      </c>
      <c r="R14" s="95">
        <v>0</v>
      </c>
      <c r="S14" s="94">
        <v>9.24</v>
      </c>
      <c r="T14" s="95">
        <v>308.35000000000002</v>
      </c>
      <c r="U14" s="94">
        <v>0.3</v>
      </c>
      <c r="V14" s="95">
        <v>9.98</v>
      </c>
      <c r="W14" s="94">
        <v>112.6298</v>
      </c>
      <c r="X14" s="95">
        <v>3757.4</v>
      </c>
      <c r="Y14" s="96">
        <v>7093.46</v>
      </c>
      <c r="Z14" s="92">
        <f t="shared" si="0"/>
        <v>1174.2900000000004</v>
      </c>
      <c r="AA14" s="89"/>
    </row>
    <row r="15" spans="1:27" ht="28.35" customHeight="1">
      <c r="A15" s="59" t="s">
        <v>225</v>
      </c>
      <c r="B15" s="60" t="s">
        <v>226</v>
      </c>
      <c r="C15" s="60" t="s">
        <v>38</v>
      </c>
      <c r="D15" s="95">
        <v>4448.08</v>
      </c>
      <c r="E15" s="93">
        <v>77.430000000000007</v>
      </c>
      <c r="F15" s="95">
        <v>3444.15</v>
      </c>
      <c r="G15" s="94">
        <v>17.46</v>
      </c>
      <c r="H15" s="95">
        <v>776.57</v>
      </c>
      <c r="I15" s="94">
        <v>0.6</v>
      </c>
      <c r="J15" s="95">
        <v>26.62</v>
      </c>
      <c r="K15" s="94">
        <v>0</v>
      </c>
      <c r="L15" s="95">
        <v>0</v>
      </c>
      <c r="M15" s="94">
        <v>0</v>
      </c>
      <c r="N15" s="95">
        <v>0</v>
      </c>
      <c r="O15" s="94">
        <v>0.09</v>
      </c>
      <c r="P15" s="95">
        <v>4.03</v>
      </c>
      <c r="Q15" s="94">
        <v>0</v>
      </c>
      <c r="R15" s="95">
        <v>0</v>
      </c>
      <c r="S15" s="94">
        <v>6.93</v>
      </c>
      <c r="T15" s="95">
        <v>308.35000000000002</v>
      </c>
      <c r="U15" s="94">
        <v>0.22</v>
      </c>
      <c r="V15" s="95">
        <v>9.98</v>
      </c>
      <c r="W15" s="94">
        <v>102.7342</v>
      </c>
      <c r="X15" s="95">
        <v>4569.7</v>
      </c>
      <c r="Y15" s="96">
        <v>9017.7800000000007</v>
      </c>
      <c r="Z15" s="92">
        <f t="shared" si="0"/>
        <v>1125.5500000000011</v>
      </c>
      <c r="AA15" s="89"/>
    </row>
    <row r="16" spans="1:27" ht="28.35" customHeight="1">
      <c r="A16" s="59" t="s">
        <v>109</v>
      </c>
      <c r="B16" s="60" t="s">
        <v>227</v>
      </c>
      <c r="C16" s="60" t="s">
        <v>38</v>
      </c>
      <c r="D16" s="95">
        <v>7572.66</v>
      </c>
      <c r="E16" s="93">
        <v>77.430000000000007</v>
      </c>
      <c r="F16" s="95">
        <v>5863.51</v>
      </c>
      <c r="G16" s="94">
        <v>10.25</v>
      </c>
      <c r="H16" s="95">
        <v>776.57</v>
      </c>
      <c r="I16" s="94">
        <v>0.35</v>
      </c>
      <c r="J16" s="95">
        <v>26.62</v>
      </c>
      <c r="K16" s="94">
        <v>0</v>
      </c>
      <c r="L16" s="95">
        <v>0</v>
      </c>
      <c r="M16" s="94">
        <v>0</v>
      </c>
      <c r="N16" s="95">
        <v>0</v>
      </c>
      <c r="O16" s="94">
        <v>0.05</v>
      </c>
      <c r="P16" s="95">
        <v>4.03</v>
      </c>
      <c r="Q16" s="94">
        <v>0</v>
      </c>
      <c r="R16" s="95">
        <v>0</v>
      </c>
      <c r="S16" s="94">
        <v>4.07</v>
      </c>
      <c r="T16" s="95">
        <v>308.35000000000002</v>
      </c>
      <c r="U16" s="94">
        <v>0.13</v>
      </c>
      <c r="V16" s="95">
        <v>9.98</v>
      </c>
      <c r="W16" s="94">
        <v>92.293400000000005</v>
      </c>
      <c r="X16" s="95">
        <v>6989.06</v>
      </c>
      <c r="Y16" s="96">
        <v>14561.72</v>
      </c>
      <c r="Z16" s="92">
        <f t="shared" si="0"/>
        <v>1125.5499999999993</v>
      </c>
      <c r="AA16" s="89"/>
    </row>
    <row r="17" spans="1:27" ht="28.35" customHeight="1">
      <c r="A17" s="59" t="s">
        <v>228</v>
      </c>
      <c r="B17" s="60" t="s">
        <v>229</v>
      </c>
      <c r="C17" s="60" t="s">
        <v>38</v>
      </c>
      <c r="D17" s="95">
        <v>1732.51</v>
      </c>
      <c r="E17" s="93">
        <v>78.22</v>
      </c>
      <c r="F17" s="95">
        <v>1355.17</v>
      </c>
      <c r="G17" s="94">
        <v>44.82</v>
      </c>
      <c r="H17" s="95">
        <v>776.57</v>
      </c>
      <c r="I17" s="94">
        <v>1.87</v>
      </c>
      <c r="J17" s="95">
        <v>32.409999999999997</v>
      </c>
      <c r="K17" s="94">
        <v>0.1</v>
      </c>
      <c r="L17" s="95">
        <v>1.66</v>
      </c>
      <c r="M17" s="94">
        <v>8.3699999999999992</v>
      </c>
      <c r="N17" s="95">
        <v>144.94999999999999</v>
      </c>
      <c r="O17" s="94">
        <v>0.23</v>
      </c>
      <c r="P17" s="95">
        <v>3.92</v>
      </c>
      <c r="Q17" s="94">
        <v>0</v>
      </c>
      <c r="R17" s="95">
        <v>0</v>
      </c>
      <c r="S17" s="94">
        <v>17.8</v>
      </c>
      <c r="T17" s="95">
        <v>308.35000000000002</v>
      </c>
      <c r="U17" s="94">
        <v>0.57999999999999996</v>
      </c>
      <c r="V17" s="95">
        <v>9.98</v>
      </c>
      <c r="W17" s="94">
        <v>151.97649999999999</v>
      </c>
      <c r="X17" s="95">
        <v>2633.01</v>
      </c>
      <c r="Y17" s="96">
        <v>4365.5200000000004</v>
      </c>
      <c r="Z17" s="92">
        <f t="shared" si="0"/>
        <v>1277.8400000000004</v>
      </c>
      <c r="AA17" s="89"/>
    </row>
    <row r="18" spans="1:27" ht="28.35" customHeight="1">
      <c r="A18" s="59" t="s">
        <v>105</v>
      </c>
      <c r="B18" s="60" t="s">
        <v>230</v>
      </c>
      <c r="C18" s="60" t="s">
        <v>38</v>
      </c>
      <c r="D18" s="95">
        <v>1992.31</v>
      </c>
      <c r="E18" s="93">
        <v>77.48</v>
      </c>
      <c r="F18" s="95">
        <v>1543.64</v>
      </c>
      <c r="G18" s="94">
        <v>38.979999999999997</v>
      </c>
      <c r="H18" s="95">
        <v>776.57</v>
      </c>
      <c r="I18" s="94">
        <v>0</v>
      </c>
      <c r="J18" s="95">
        <v>0</v>
      </c>
      <c r="K18" s="94">
        <v>0</v>
      </c>
      <c r="L18" s="95">
        <v>0</v>
      </c>
      <c r="M18" s="94">
        <v>6.49</v>
      </c>
      <c r="N18" s="95">
        <v>129.36000000000001</v>
      </c>
      <c r="O18" s="94">
        <v>0.19</v>
      </c>
      <c r="P18" s="95">
        <v>3.82</v>
      </c>
      <c r="Q18" s="94">
        <v>0</v>
      </c>
      <c r="R18" s="95">
        <v>0</v>
      </c>
      <c r="S18" s="94">
        <v>15.48</v>
      </c>
      <c r="T18" s="95">
        <v>308.35000000000002</v>
      </c>
      <c r="U18" s="94">
        <v>0.5</v>
      </c>
      <c r="V18" s="95">
        <v>9.98</v>
      </c>
      <c r="W18" s="94">
        <v>139.1208</v>
      </c>
      <c r="X18" s="95">
        <v>2771.72</v>
      </c>
      <c r="Y18" s="96">
        <v>4764.0200000000004</v>
      </c>
      <c r="Z18" s="92">
        <f t="shared" si="0"/>
        <v>1228.0700000000002</v>
      </c>
      <c r="AA18" s="89"/>
    </row>
    <row r="19" spans="1:27" ht="28.35" customHeight="1">
      <c r="A19" s="59" t="s">
        <v>231</v>
      </c>
      <c r="B19" s="60" t="s">
        <v>232</v>
      </c>
      <c r="C19" s="60" t="s">
        <v>38</v>
      </c>
      <c r="D19" s="95">
        <v>1918.76</v>
      </c>
      <c r="E19" s="93">
        <v>77.489999999999995</v>
      </c>
      <c r="F19" s="95">
        <v>1486.85</v>
      </c>
      <c r="G19" s="94">
        <v>40.47</v>
      </c>
      <c r="H19" s="95">
        <v>776.57</v>
      </c>
      <c r="I19" s="94">
        <v>1.69</v>
      </c>
      <c r="J19" s="95">
        <v>32.409999999999997</v>
      </c>
      <c r="K19" s="94">
        <v>0.18</v>
      </c>
      <c r="L19" s="95">
        <v>3.41</v>
      </c>
      <c r="M19" s="94">
        <v>6.97</v>
      </c>
      <c r="N19" s="95">
        <v>133.77000000000001</v>
      </c>
      <c r="O19" s="94">
        <v>0.2</v>
      </c>
      <c r="P19" s="95">
        <v>3.89</v>
      </c>
      <c r="Q19" s="94">
        <v>0</v>
      </c>
      <c r="R19" s="95">
        <v>0</v>
      </c>
      <c r="S19" s="94">
        <v>16.07</v>
      </c>
      <c r="T19" s="95">
        <v>308.35000000000002</v>
      </c>
      <c r="U19" s="94">
        <v>0.52</v>
      </c>
      <c r="V19" s="95">
        <v>9.98</v>
      </c>
      <c r="W19" s="94">
        <v>143.59440000000001</v>
      </c>
      <c r="X19" s="95">
        <v>2755.24</v>
      </c>
      <c r="Y19" s="96">
        <v>4674</v>
      </c>
      <c r="Z19" s="92">
        <f t="shared" si="0"/>
        <v>1268.3900000000001</v>
      </c>
      <c r="AA19" s="89"/>
    </row>
    <row r="20" spans="1:27" ht="28.35" customHeight="1">
      <c r="A20" s="59" t="s">
        <v>108</v>
      </c>
      <c r="B20" s="60" t="s">
        <v>233</v>
      </c>
      <c r="C20" s="60" t="s">
        <v>38</v>
      </c>
      <c r="D20" s="95">
        <v>1732.51</v>
      </c>
      <c r="E20" s="93">
        <v>77.510000000000005</v>
      </c>
      <c r="F20" s="95">
        <v>1342.87</v>
      </c>
      <c r="G20" s="94">
        <v>44.82</v>
      </c>
      <c r="H20" s="95">
        <v>776.57</v>
      </c>
      <c r="I20" s="94">
        <v>1.87</v>
      </c>
      <c r="J20" s="95">
        <v>32.409999999999997</v>
      </c>
      <c r="K20" s="94">
        <v>0.08</v>
      </c>
      <c r="L20" s="95">
        <v>1.44</v>
      </c>
      <c r="M20" s="94">
        <v>8.3699999999999992</v>
      </c>
      <c r="N20" s="95">
        <v>144.94999999999999</v>
      </c>
      <c r="O20" s="94">
        <v>0.22</v>
      </c>
      <c r="P20" s="95">
        <v>3.81</v>
      </c>
      <c r="Q20" s="94">
        <v>0</v>
      </c>
      <c r="R20" s="95">
        <v>0</v>
      </c>
      <c r="S20" s="94">
        <v>17.8</v>
      </c>
      <c r="T20" s="95">
        <v>308.35000000000002</v>
      </c>
      <c r="U20" s="94">
        <v>0.57999999999999996</v>
      </c>
      <c r="V20" s="95">
        <v>9.98</v>
      </c>
      <c r="W20" s="94">
        <v>151.2475</v>
      </c>
      <c r="X20" s="95">
        <v>2620.38</v>
      </c>
      <c r="Y20" s="96">
        <v>4352.8900000000003</v>
      </c>
      <c r="Z20" s="92">
        <f t="shared" si="0"/>
        <v>1277.5100000000004</v>
      </c>
      <c r="AA20" s="89"/>
    </row>
    <row r="21" spans="1:27" ht="28.35" customHeight="1">
      <c r="A21" s="59" t="s">
        <v>234</v>
      </c>
      <c r="B21" s="60" t="s">
        <v>235</v>
      </c>
      <c r="C21" s="60" t="s">
        <v>38</v>
      </c>
      <c r="D21" s="95">
        <v>3210.2</v>
      </c>
      <c r="E21" s="93">
        <v>77.040000000000006</v>
      </c>
      <c r="F21" s="95">
        <v>2473.14</v>
      </c>
      <c r="G21" s="94">
        <v>24.19</v>
      </c>
      <c r="H21" s="95">
        <v>776.57</v>
      </c>
      <c r="I21" s="94">
        <v>0.83</v>
      </c>
      <c r="J21" s="95">
        <v>26.62</v>
      </c>
      <c r="K21" s="94">
        <v>0</v>
      </c>
      <c r="L21" s="95">
        <v>0</v>
      </c>
      <c r="M21" s="94">
        <v>1.75</v>
      </c>
      <c r="N21" s="95">
        <v>56.29</v>
      </c>
      <c r="O21" s="94">
        <v>0.09</v>
      </c>
      <c r="P21" s="95">
        <v>2.85</v>
      </c>
      <c r="Q21" s="94">
        <v>0</v>
      </c>
      <c r="R21" s="95">
        <v>0</v>
      </c>
      <c r="S21" s="94">
        <v>9.61</v>
      </c>
      <c r="T21" s="95">
        <v>308.35000000000002</v>
      </c>
      <c r="U21" s="94">
        <v>0.31</v>
      </c>
      <c r="V21" s="95">
        <v>9.98</v>
      </c>
      <c r="W21" s="94">
        <v>113.8184</v>
      </c>
      <c r="X21" s="95">
        <v>3653.8</v>
      </c>
      <c r="Y21" s="96">
        <v>6863.99</v>
      </c>
      <c r="Z21" s="92">
        <f t="shared" si="0"/>
        <v>1180.6500000000005</v>
      </c>
      <c r="AA21" s="89"/>
    </row>
    <row r="22" spans="1:27" ht="27" customHeight="1">
      <c r="A22" s="59" t="s">
        <v>236</v>
      </c>
      <c r="B22" s="60" t="s">
        <v>237</v>
      </c>
      <c r="C22" s="60" t="s">
        <v>38</v>
      </c>
      <c r="D22" s="95">
        <v>4280.26</v>
      </c>
      <c r="E22" s="93">
        <v>77.040000000000006</v>
      </c>
      <c r="F22" s="95">
        <v>3297.52</v>
      </c>
      <c r="G22" s="94">
        <v>18.14</v>
      </c>
      <c r="H22" s="95">
        <v>776.57</v>
      </c>
      <c r="I22" s="94">
        <v>0.62</v>
      </c>
      <c r="J22" s="95">
        <v>26.62</v>
      </c>
      <c r="K22" s="94">
        <v>0</v>
      </c>
      <c r="L22" s="95">
        <v>0</v>
      </c>
      <c r="M22" s="94">
        <v>0</v>
      </c>
      <c r="N22" s="95">
        <v>0</v>
      </c>
      <c r="O22" s="94">
        <v>7.0000000000000007E-2</v>
      </c>
      <c r="P22" s="95">
        <v>2.85</v>
      </c>
      <c r="Q22" s="94">
        <v>0</v>
      </c>
      <c r="R22" s="95">
        <v>0</v>
      </c>
      <c r="S22" s="94">
        <v>7.2</v>
      </c>
      <c r="T22" s="95">
        <v>308.35000000000002</v>
      </c>
      <c r="U22" s="94">
        <v>0.23</v>
      </c>
      <c r="V22" s="95">
        <v>9.98</v>
      </c>
      <c r="W22" s="94">
        <v>103.3087</v>
      </c>
      <c r="X22" s="95">
        <v>4421.8900000000003</v>
      </c>
      <c r="Y22" s="96">
        <v>8702.15</v>
      </c>
      <c r="Z22" s="92">
        <f t="shared" si="0"/>
        <v>1124.369999999999</v>
      </c>
      <c r="AA22" s="89"/>
    </row>
    <row r="23" spans="1:27" ht="28.35" customHeight="1">
      <c r="A23" s="59" t="s">
        <v>238</v>
      </c>
      <c r="B23" s="60" t="s">
        <v>239</v>
      </c>
      <c r="C23" s="60" t="s">
        <v>38</v>
      </c>
      <c r="D23" s="95">
        <v>7832.71</v>
      </c>
      <c r="E23" s="93">
        <v>77.040000000000006</v>
      </c>
      <c r="F23" s="95">
        <v>6034.32</v>
      </c>
      <c r="G23" s="94">
        <v>9.91</v>
      </c>
      <c r="H23" s="95">
        <v>776.57</v>
      </c>
      <c r="I23" s="94">
        <v>0.34</v>
      </c>
      <c r="J23" s="95">
        <v>26.62</v>
      </c>
      <c r="K23" s="94">
        <v>0</v>
      </c>
      <c r="L23" s="95">
        <v>0</v>
      </c>
      <c r="M23" s="94">
        <v>0</v>
      </c>
      <c r="N23" s="95">
        <v>0</v>
      </c>
      <c r="O23" s="94">
        <v>0.04</v>
      </c>
      <c r="P23" s="95">
        <v>2.85</v>
      </c>
      <c r="Q23" s="94">
        <v>0</v>
      </c>
      <c r="R23" s="95">
        <v>0</v>
      </c>
      <c r="S23" s="94">
        <v>3.94</v>
      </c>
      <c r="T23" s="95">
        <v>308.35000000000002</v>
      </c>
      <c r="U23" s="94">
        <v>0.13</v>
      </c>
      <c r="V23" s="95">
        <v>9.98</v>
      </c>
      <c r="W23" s="94">
        <v>91.394800000000004</v>
      </c>
      <c r="X23" s="95">
        <v>7158.69</v>
      </c>
      <c r="Y23" s="96">
        <v>14991.41</v>
      </c>
      <c r="Z23" s="92">
        <f t="shared" si="0"/>
        <v>1124.3800000000001</v>
      </c>
      <c r="AA23" s="89"/>
    </row>
    <row r="24" spans="1:27" ht="28.35" customHeight="1">
      <c r="A24" s="59" t="s">
        <v>240</v>
      </c>
      <c r="B24" s="60" t="s">
        <v>241</v>
      </c>
      <c r="C24" s="60" t="s">
        <v>38</v>
      </c>
      <c r="D24" s="95">
        <v>3849.47</v>
      </c>
      <c r="E24" s="93">
        <v>76.62</v>
      </c>
      <c r="F24" s="95">
        <v>2949.47</v>
      </c>
      <c r="G24" s="94">
        <v>20.170000000000002</v>
      </c>
      <c r="H24" s="95">
        <v>776.57</v>
      </c>
      <c r="I24" s="94">
        <v>0</v>
      </c>
      <c r="J24" s="95">
        <v>0</v>
      </c>
      <c r="K24" s="94">
        <v>0</v>
      </c>
      <c r="L24" s="95">
        <v>0</v>
      </c>
      <c r="M24" s="94">
        <v>0.47</v>
      </c>
      <c r="N24" s="95">
        <v>17.93</v>
      </c>
      <c r="O24" s="94">
        <v>7.0000000000000007E-2</v>
      </c>
      <c r="P24" s="95">
        <v>2.5099999999999998</v>
      </c>
      <c r="Q24" s="94">
        <v>0</v>
      </c>
      <c r="R24" s="95">
        <v>0</v>
      </c>
      <c r="S24" s="94">
        <v>8.01</v>
      </c>
      <c r="T24" s="95">
        <v>308.35000000000002</v>
      </c>
      <c r="U24" s="94">
        <v>0.26</v>
      </c>
      <c r="V24" s="95">
        <v>9.98</v>
      </c>
      <c r="W24" s="94">
        <v>105.5938</v>
      </c>
      <c r="X24" s="95">
        <v>4064.81</v>
      </c>
      <c r="Y24" s="96">
        <v>7914.28</v>
      </c>
      <c r="Z24" s="92">
        <f t="shared" si="0"/>
        <v>1115.3399999999997</v>
      </c>
      <c r="AA24" s="89"/>
    </row>
    <row r="25" spans="1:27" ht="28.35" customHeight="1">
      <c r="A25" s="59" t="s">
        <v>242</v>
      </c>
      <c r="B25" s="60" t="s">
        <v>243</v>
      </c>
      <c r="C25" s="60" t="s">
        <v>38</v>
      </c>
      <c r="D25" s="95">
        <v>4528.2</v>
      </c>
      <c r="E25" s="93">
        <v>76.75</v>
      </c>
      <c r="F25" s="95">
        <v>3475.4</v>
      </c>
      <c r="G25" s="94">
        <v>17.149999999999999</v>
      </c>
      <c r="H25" s="95">
        <v>776.57</v>
      </c>
      <c r="I25" s="94">
        <v>0</v>
      </c>
      <c r="J25" s="95">
        <v>0</v>
      </c>
      <c r="K25" s="94">
        <v>0</v>
      </c>
      <c r="L25" s="95">
        <v>0</v>
      </c>
      <c r="M25" s="94">
        <v>0</v>
      </c>
      <c r="N25" s="95">
        <v>0</v>
      </c>
      <c r="O25" s="94">
        <v>7.0000000000000007E-2</v>
      </c>
      <c r="P25" s="95">
        <v>3.1</v>
      </c>
      <c r="Q25" s="94">
        <v>0</v>
      </c>
      <c r="R25" s="95">
        <v>0</v>
      </c>
      <c r="S25" s="94">
        <v>6.81</v>
      </c>
      <c r="T25" s="95">
        <v>308.35000000000002</v>
      </c>
      <c r="U25" s="94">
        <v>0.22</v>
      </c>
      <c r="V25" s="95">
        <v>9.98</v>
      </c>
      <c r="W25" s="94">
        <v>100.99809999999999</v>
      </c>
      <c r="X25" s="95">
        <v>4573.3999999999996</v>
      </c>
      <c r="Y25" s="96">
        <v>9101.6</v>
      </c>
      <c r="Z25" s="92">
        <f t="shared" si="0"/>
        <v>1098.0000000000009</v>
      </c>
      <c r="AA25" s="89"/>
    </row>
    <row r="26" spans="1:27" ht="28.35" customHeight="1">
      <c r="A26" s="59" t="s">
        <v>244</v>
      </c>
      <c r="B26" s="60" t="s">
        <v>245</v>
      </c>
      <c r="C26" s="60" t="s">
        <v>38</v>
      </c>
      <c r="D26" s="95">
        <v>6037.61</v>
      </c>
      <c r="E26" s="93">
        <v>76.75</v>
      </c>
      <c r="F26" s="95">
        <v>4633.8599999999997</v>
      </c>
      <c r="G26" s="94">
        <v>12.86</v>
      </c>
      <c r="H26" s="95">
        <v>776.57</v>
      </c>
      <c r="I26" s="94">
        <v>0</v>
      </c>
      <c r="J26" s="95">
        <v>0</v>
      </c>
      <c r="K26" s="94">
        <v>0</v>
      </c>
      <c r="L26" s="95">
        <v>0</v>
      </c>
      <c r="M26" s="94">
        <v>0</v>
      </c>
      <c r="N26" s="95">
        <v>0</v>
      </c>
      <c r="O26" s="94">
        <v>0.05</v>
      </c>
      <c r="P26" s="95">
        <v>3.1</v>
      </c>
      <c r="Q26" s="94">
        <v>0</v>
      </c>
      <c r="R26" s="95">
        <v>0</v>
      </c>
      <c r="S26" s="94">
        <v>5.1100000000000003</v>
      </c>
      <c r="T26" s="95">
        <v>308.35000000000002</v>
      </c>
      <c r="U26" s="94">
        <v>0.17</v>
      </c>
      <c r="V26" s="95">
        <v>9.98</v>
      </c>
      <c r="W26" s="94">
        <v>94.936000000000007</v>
      </c>
      <c r="X26" s="95">
        <v>5731.86</v>
      </c>
      <c r="Y26" s="96">
        <v>11769.47</v>
      </c>
      <c r="Z26" s="92">
        <f t="shared" si="0"/>
        <v>1098</v>
      </c>
      <c r="AA26" s="89"/>
    </row>
    <row r="27" spans="1:27" ht="28.35" customHeight="1">
      <c r="A27" s="59" t="s">
        <v>246</v>
      </c>
      <c r="B27" s="60" t="s">
        <v>247</v>
      </c>
      <c r="C27" s="60" t="s">
        <v>38</v>
      </c>
      <c r="D27" s="95">
        <v>11592.84</v>
      </c>
      <c r="E27" s="93">
        <v>76.75</v>
      </c>
      <c r="F27" s="95">
        <v>8897.5</v>
      </c>
      <c r="G27" s="94">
        <v>6.7</v>
      </c>
      <c r="H27" s="95">
        <v>776.57</v>
      </c>
      <c r="I27" s="94">
        <v>0</v>
      </c>
      <c r="J27" s="95">
        <v>0</v>
      </c>
      <c r="K27" s="94">
        <v>0</v>
      </c>
      <c r="L27" s="95">
        <v>0</v>
      </c>
      <c r="M27" s="94">
        <v>0</v>
      </c>
      <c r="N27" s="95">
        <v>0</v>
      </c>
      <c r="O27" s="94">
        <v>0.03</v>
      </c>
      <c r="P27" s="95">
        <v>3.1</v>
      </c>
      <c r="Q27" s="94">
        <v>0</v>
      </c>
      <c r="R27" s="95">
        <v>0</v>
      </c>
      <c r="S27" s="94">
        <v>2.66</v>
      </c>
      <c r="T27" s="95">
        <v>308.35000000000002</v>
      </c>
      <c r="U27" s="94">
        <v>0.09</v>
      </c>
      <c r="V27" s="95">
        <v>9.98</v>
      </c>
      <c r="W27" s="94">
        <v>86.221400000000003</v>
      </c>
      <c r="X27" s="95">
        <v>9995.51</v>
      </c>
      <c r="Y27" s="96">
        <v>21588.35</v>
      </c>
      <c r="Z27" s="92">
        <f t="shared" si="0"/>
        <v>1098.0099999999984</v>
      </c>
      <c r="AA27" s="89"/>
    </row>
    <row r="28" spans="1:27" ht="28.35" customHeight="1">
      <c r="A28" s="59" t="s">
        <v>248</v>
      </c>
      <c r="B28" s="60" t="s">
        <v>249</v>
      </c>
      <c r="C28" s="60" t="s">
        <v>38</v>
      </c>
      <c r="D28" s="95">
        <v>21157.77</v>
      </c>
      <c r="E28" s="93">
        <v>77.12</v>
      </c>
      <c r="F28" s="95">
        <v>16316.87</v>
      </c>
      <c r="G28" s="94">
        <v>3.67</v>
      </c>
      <c r="H28" s="95">
        <v>776.57</v>
      </c>
      <c r="I28" s="94">
        <v>0.11</v>
      </c>
      <c r="J28" s="95">
        <v>24.31</v>
      </c>
      <c r="K28" s="94">
        <v>0</v>
      </c>
      <c r="L28" s="95">
        <v>0</v>
      </c>
      <c r="M28" s="94">
        <v>0</v>
      </c>
      <c r="N28" s="95">
        <v>0</v>
      </c>
      <c r="O28" s="94">
        <v>0.02</v>
      </c>
      <c r="P28" s="95">
        <v>3.31</v>
      </c>
      <c r="Q28" s="94">
        <v>0</v>
      </c>
      <c r="R28" s="95">
        <v>0</v>
      </c>
      <c r="S28" s="94">
        <v>1.46</v>
      </c>
      <c r="T28" s="95">
        <v>308.35000000000002</v>
      </c>
      <c r="U28" s="94">
        <v>0.05</v>
      </c>
      <c r="V28" s="95">
        <v>9.98</v>
      </c>
      <c r="W28" s="94">
        <v>82.4255</v>
      </c>
      <c r="X28" s="95">
        <v>17439.39</v>
      </c>
      <c r="Y28" s="96">
        <v>38597.160000000003</v>
      </c>
      <c r="Z28" s="92">
        <f t="shared" si="0"/>
        <v>1122.5200000000004</v>
      </c>
      <c r="AA28" s="89"/>
    </row>
    <row r="29" spans="1:27" ht="28.35" customHeight="1">
      <c r="A29" s="59" t="s">
        <v>250</v>
      </c>
      <c r="B29" s="60" t="s">
        <v>251</v>
      </c>
      <c r="C29" s="60" t="s">
        <v>38</v>
      </c>
      <c r="D29" s="95">
        <v>4735.0200000000004</v>
      </c>
      <c r="E29" s="93">
        <v>76.19</v>
      </c>
      <c r="F29" s="95">
        <v>3607.61</v>
      </c>
      <c r="G29" s="94">
        <v>16.399999999999999</v>
      </c>
      <c r="H29" s="95">
        <v>776.57</v>
      </c>
      <c r="I29" s="94">
        <v>0</v>
      </c>
      <c r="J29" s="95">
        <v>0</v>
      </c>
      <c r="K29" s="94">
        <v>0</v>
      </c>
      <c r="L29" s="95">
        <v>0</v>
      </c>
      <c r="M29" s="94">
        <v>0</v>
      </c>
      <c r="N29" s="95">
        <v>0</v>
      </c>
      <c r="O29" s="94">
        <v>0.04</v>
      </c>
      <c r="P29" s="95">
        <v>2.09</v>
      </c>
      <c r="Q29" s="94">
        <v>0</v>
      </c>
      <c r="R29" s="95">
        <v>0</v>
      </c>
      <c r="S29" s="94">
        <v>6.51</v>
      </c>
      <c r="T29" s="95">
        <v>308.35000000000002</v>
      </c>
      <c r="U29" s="94">
        <v>0.21</v>
      </c>
      <c r="V29" s="95">
        <v>9.98</v>
      </c>
      <c r="W29" s="94">
        <v>99.357600000000005</v>
      </c>
      <c r="X29" s="95">
        <v>4704.6000000000004</v>
      </c>
      <c r="Y29" s="96">
        <v>9439.6299999999992</v>
      </c>
      <c r="Z29" s="92">
        <f t="shared" si="0"/>
        <v>1096.9999999999982</v>
      </c>
      <c r="AA29" s="89"/>
    </row>
    <row r="30" spans="1:27" ht="28.35" customHeight="1">
      <c r="A30" s="59" t="s">
        <v>252</v>
      </c>
      <c r="B30" s="60" t="s">
        <v>253</v>
      </c>
      <c r="C30" s="60" t="s">
        <v>38</v>
      </c>
      <c r="D30" s="95">
        <v>6313.36</v>
      </c>
      <c r="E30" s="93">
        <v>76.19</v>
      </c>
      <c r="F30" s="95">
        <v>4810.1499999999996</v>
      </c>
      <c r="G30" s="94">
        <v>12.3</v>
      </c>
      <c r="H30" s="95">
        <v>776.57</v>
      </c>
      <c r="I30" s="94">
        <v>0</v>
      </c>
      <c r="J30" s="95">
        <v>0</v>
      </c>
      <c r="K30" s="94">
        <v>0</v>
      </c>
      <c r="L30" s="95">
        <v>0</v>
      </c>
      <c r="M30" s="94">
        <v>0</v>
      </c>
      <c r="N30" s="95">
        <v>0</v>
      </c>
      <c r="O30" s="94">
        <v>0.03</v>
      </c>
      <c r="P30" s="95">
        <v>2.09</v>
      </c>
      <c r="Q30" s="94">
        <v>0</v>
      </c>
      <c r="R30" s="95">
        <v>0</v>
      </c>
      <c r="S30" s="94">
        <v>4.88</v>
      </c>
      <c r="T30" s="95">
        <v>308.35000000000002</v>
      </c>
      <c r="U30" s="94">
        <v>0.16</v>
      </c>
      <c r="V30" s="95">
        <v>9.98</v>
      </c>
      <c r="W30" s="94">
        <v>93.565700000000007</v>
      </c>
      <c r="X30" s="95">
        <v>5907.14</v>
      </c>
      <c r="Y30" s="96">
        <v>12220.5</v>
      </c>
      <c r="Z30" s="92">
        <f t="shared" si="0"/>
        <v>1096.9900000000007</v>
      </c>
      <c r="AA30" s="89"/>
    </row>
    <row r="31" spans="1:27" ht="28.35" customHeight="1">
      <c r="A31" s="59" t="s">
        <v>254</v>
      </c>
      <c r="B31" s="60" t="s">
        <v>255</v>
      </c>
      <c r="C31" s="60" t="s">
        <v>38</v>
      </c>
      <c r="D31" s="95">
        <v>9336.7999999999993</v>
      </c>
      <c r="E31" s="93">
        <v>76.19</v>
      </c>
      <c r="F31" s="95">
        <v>7113.71</v>
      </c>
      <c r="G31" s="94">
        <v>8.32</v>
      </c>
      <c r="H31" s="95">
        <v>776.57</v>
      </c>
      <c r="I31" s="94">
        <v>0</v>
      </c>
      <c r="J31" s="95">
        <v>0</v>
      </c>
      <c r="K31" s="94">
        <v>0</v>
      </c>
      <c r="L31" s="95">
        <v>0</v>
      </c>
      <c r="M31" s="94">
        <v>0</v>
      </c>
      <c r="N31" s="95">
        <v>0</v>
      </c>
      <c r="O31" s="94">
        <v>0.02</v>
      </c>
      <c r="P31" s="95">
        <v>2.09</v>
      </c>
      <c r="Q31" s="94">
        <v>0</v>
      </c>
      <c r="R31" s="95">
        <v>0</v>
      </c>
      <c r="S31" s="94">
        <v>3.3</v>
      </c>
      <c r="T31" s="95">
        <v>308.35000000000002</v>
      </c>
      <c r="U31" s="94">
        <v>0.11</v>
      </c>
      <c r="V31" s="95">
        <v>9.98</v>
      </c>
      <c r="W31" s="94">
        <v>87.939099999999996</v>
      </c>
      <c r="X31" s="95">
        <v>8210.7000000000007</v>
      </c>
      <c r="Y31" s="96">
        <v>17547.5</v>
      </c>
      <c r="Z31" s="92">
        <f t="shared" si="0"/>
        <v>1096.9900000000016</v>
      </c>
      <c r="AA31" s="89"/>
    </row>
    <row r="32" spans="1:27" ht="28.35" customHeight="1">
      <c r="A32" s="59" t="s">
        <v>256</v>
      </c>
      <c r="B32" s="60" t="s">
        <v>257</v>
      </c>
      <c r="C32" s="60" t="s">
        <v>38</v>
      </c>
      <c r="D32" s="95">
        <v>12443.57</v>
      </c>
      <c r="E32" s="93">
        <v>76.790000000000006</v>
      </c>
      <c r="F32" s="95">
        <v>9555.42</v>
      </c>
      <c r="G32" s="94">
        <v>6.24</v>
      </c>
      <c r="H32" s="95">
        <v>776.57</v>
      </c>
      <c r="I32" s="94">
        <v>0.21</v>
      </c>
      <c r="J32" s="95">
        <v>26.62</v>
      </c>
      <c r="K32" s="94">
        <v>0</v>
      </c>
      <c r="L32" s="95">
        <v>0</v>
      </c>
      <c r="M32" s="94">
        <v>0</v>
      </c>
      <c r="N32" s="95">
        <v>0</v>
      </c>
      <c r="O32" s="94">
        <v>0.02</v>
      </c>
      <c r="P32" s="95">
        <v>3.04</v>
      </c>
      <c r="Q32" s="94">
        <v>0</v>
      </c>
      <c r="R32" s="95">
        <v>0</v>
      </c>
      <c r="S32" s="94">
        <v>2.48</v>
      </c>
      <c r="T32" s="95">
        <v>308.35000000000002</v>
      </c>
      <c r="U32" s="94">
        <v>0.08</v>
      </c>
      <c r="V32" s="95">
        <v>9.98</v>
      </c>
      <c r="W32" s="94">
        <v>85.827299999999994</v>
      </c>
      <c r="X32" s="95">
        <v>10679.97</v>
      </c>
      <c r="Y32" s="96">
        <v>23123.54</v>
      </c>
      <c r="Z32" s="92">
        <f t="shared" si="0"/>
        <v>1124.5500000000011</v>
      </c>
      <c r="AA32" s="89"/>
    </row>
    <row r="33" spans="1:27" ht="28.35" customHeight="1">
      <c r="A33" s="59" t="s">
        <v>258</v>
      </c>
      <c r="B33" s="60" t="s">
        <v>259</v>
      </c>
      <c r="C33" s="60" t="s">
        <v>38</v>
      </c>
      <c r="D33" s="95">
        <v>13437.97</v>
      </c>
      <c r="E33" s="93">
        <v>76.790000000000006</v>
      </c>
      <c r="F33" s="95">
        <v>10319.02</v>
      </c>
      <c r="G33" s="94">
        <v>5.78</v>
      </c>
      <c r="H33" s="95">
        <v>776.57</v>
      </c>
      <c r="I33" s="94">
        <v>0.2</v>
      </c>
      <c r="J33" s="95">
        <v>26.62</v>
      </c>
      <c r="K33" s="94">
        <v>0</v>
      </c>
      <c r="L33" s="95">
        <v>0</v>
      </c>
      <c r="M33" s="94">
        <v>0</v>
      </c>
      <c r="N33" s="95">
        <v>0</v>
      </c>
      <c r="O33" s="94">
        <v>0.02</v>
      </c>
      <c r="P33" s="95">
        <v>3.04</v>
      </c>
      <c r="Q33" s="94">
        <v>0</v>
      </c>
      <c r="R33" s="95">
        <v>0</v>
      </c>
      <c r="S33" s="94">
        <v>2.29</v>
      </c>
      <c r="T33" s="95">
        <v>308.35000000000002</v>
      </c>
      <c r="U33" s="94">
        <v>7.0000000000000007E-2</v>
      </c>
      <c r="V33" s="95">
        <v>9.98</v>
      </c>
      <c r="W33" s="94">
        <v>85.158500000000004</v>
      </c>
      <c r="X33" s="95">
        <v>11443.58</v>
      </c>
      <c r="Y33" s="96">
        <v>24881.55</v>
      </c>
      <c r="Z33" s="92">
        <f t="shared" si="0"/>
        <v>1124.5599999999995</v>
      </c>
      <c r="AA33" s="89"/>
    </row>
    <row r="34" spans="1:27" ht="28.35" customHeight="1">
      <c r="A34" s="59" t="s">
        <v>260</v>
      </c>
      <c r="B34" s="60" t="s">
        <v>261</v>
      </c>
      <c r="C34" s="60" t="s">
        <v>38</v>
      </c>
      <c r="D34" s="95">
        <v>14432.38</v>
      </c>
      <c r="E34" s="93">
        <v>76.790000000000006</v>
      </c>
      <c r="F34" s="95">
        <v>11082.62</v>
      </c>
      <c r="G34" s="94">
        <v>5.38</v>
      </c>
      <c r="H34" s="95">
        <v>776.57</v>
      </c>
      <c r="I34" s="94">
        <v>0.18</v>
      </c>
      <c r="J34" s="95">
        <v>26.62</v>
      </c>
      <c r="K34" s="94">
        <v>0</v>
      </c>
      <c r="L34" s="95">
        <v>0</v>
      </c>
      <c r="M34" s="94">
        <v>0</v>
      </c>
      <c r="N34" s="95">
        <v>0</v>
      </c>
      <c r="O34" s="94">
        <v>0.02</v>
      </c>
      <c r="P34" s="95">
        <v>3.04</v>
      </c>
      <c r="Q34" s="94">
        <v>0</v>
      </c>
      <c r="R34" s="95">
        <v>0</v>
      </c>
      <c r="S34" s="94">
        <v>2.14</v>
      </c>
      <c r="T34" s="95">
        <v>308.35000000000002</v>
      </c>
      <c r="U34" s="94">
        <v>7.0000000000000007E-2</v>
      </c>
      <c r="V34" s="95">
        <v>9.98</v>
      </c>
      <c r="W34" s="94">
        <v>84.581900000000005</v>
      </c>
      <c r="X34" s="95">
        <v>12207.18</v>
      </c>
      <c r="Y34" s="96">
        <v>26639.56</v>
      </c>
      <c r="Z34" s="92">
        <f t="shared" si="0"/>
        <v>1124.5600000000013</v>
      </c>
      <c r="AA34" s="89"/>
    </row>
    <row r="35" spans="1:27" ht="28.35" customHeight="1">
      <c r="A35" s="59" t="s">
        <v>262</v>
      </c>
      <c r="B35" s="60" t="s">
        <v>263</v>
      </c>
      <c r="C35" s="60" t="s">
        <v>38</v>
      </c>
      <c r="D35" s="95">
        <v>12443.57</v>
      </c>
      <c r="E35" s="93">
        <v>77.19</v>
      </c>
      <c r="F35" s="95">
        <v>9605.19</v>
      </c>
      <c r="G35" s="94">
        <v>6.24</v>
      </c>
      <c r="H35" s="95">
        <v>776.57</v>
      </c>
      <c r="I35" s="94">
        <v>0.21</v>
      </c>
      <c r="J35" s="95">
        <v>26.62</v>
      </c>
      <c r="K35" s="94">
        <v>0</v>
      </c>
      <c r="L35" s="95">
        <v>0</v>
      </c>
      <c r="M35" s="94">
        <v>0</v>
      </c>
      <c r="N35" s="95">
        <v>0</v>
      </c>
      <c r="O35" s="94">
        <v>0.02</v>
      </c>
      <c r="P35" s="95">
        <v>2.98</v>
      </c>
      <c r="Q35" s="94">
        <v>0</v>
      </c>
      <c r="R35" s="95">
        <v>0</v>
      </c>
      <c r="S35" s="94">
        <v>2.48</v>
      </c>
      <c r="T35" s="95">
        <v>308.35000000000002</v>
      </c>
      <c r="U35" s="94">
        <v>0.08</v>
      </c>
      <c r="V35" s="95">
        <v>9.98</v>
      </c>
      <c r="W35" s="94">
        <v>86.226799999999997</v>
      </c>
      <c r="X35" s="95">
        <v>10729.69</v>
      </c>
      <c r="Y35" s="96">
        <v>23173.26</v>
      </c>
      <c r="Z35" s="92">
        <f t="shared" si="0"/>
        <v>1124.4999999999982</v>
      </c>
      <c r="AA35" s="89"/>
    </row>
    <row r="36" spans="1:27" ht="28.35" customHeight="1">
      <c r="A36" s="59" t="s">
        <v>264</v>
      </c>
      <c r="B36" s="60" t="s">
        <v>265</v>
      </c>
      <c r="C36" s="60" t="s">
        <v>38</v>
      </c>
      <c r="D36" s="95">
        <v>14959.16</v>
      </c>
      <c r="E36" s="93">
        <v>77.19</v>
      </c>
      <c r="F36" s="95">
        <v>11546.98</v>
      </c>
      <c r="G36" s="94">
        <v>5.19</v>
      </c>
      <c r="H36" s="95">
        <v>776.57</v>
      </c>
      <c r="I36" s="94">
        <v>0.18</v>
      </c>
      <c r="J36" s="95">
        <v>26.62</v>
      </c>
      <c r="K36" s="94">
        <v>0</v>
      </c>
      <c r="L36" s="95">
        <v>0</v>
      </c>
      <c r="M36" s="94">
        <v>0</v>
      </c>
      <c r="N36" s="95">
        <v>0</v>
      </c>
      <c r="O36" s="94">
        <v>0.02</v>
      </c>
      <c r="P36" s="95">
        <v>2.98</v>
      </c>
      <c r="Q36" s="94">
        <v>0</v>
      </c>
      <c r="R36" s="95">
        <v>0</v>
      </c>
      <c r="S36" s="94">
        <v>2.06</v>
      </c>
      <c r="T36" s="95">
        <v>308.35000000000002</v>
      </c>
      <c r="U36" s="94">
        <v>7.0000000000000007E-2</v>
      </c>
      <c r="V36" s="95">
        <v>9.98</v>
      </c>
      <c r="W36" s="94">
        <v>84.707099999999997</v>
      </c>
      <c r="X36" s="95">
        <v>12671.47</v>
      </c>
      <c r="Y36" s="96">
        <v>27630.639999999999</v>
      </c>
      <c r="Z36" s="92">
        <f t="shared" si="0"/>
        <v>1124.5</v>
      </c>
      <c r="AA36" s="89"/>
    </row>
    <row r="37" spans="1:27" ht="28.35" customHeight="1">
      <c r="A37" s="59" t="s">
        <v>266</v>
      </c>
      <c r="B37" s="60" t="s">
        <v>267</v>
      </c>
      <c r="C37" s="60" t="s">
        <v>38</v>
      </c>
      <c r="D37" s="95">
        <v>17474.75</v>
      </c>
      <c r="E37" s="93">
        <v>77.19</v>
      </c>
      <c r="F37" s="95">
        <v>13488.76</v>
      </c>
      <c r="G37" s="94">
        <v>4.4400000000000004</v>
      </c>
      <c r="H37" s="95">
        <v>776.57</v>
      </c>
      <c r="I37" s="94">
        <v>0.15</v>
      </c>
      <c r="J37" s="95">
        <v>26.62</v>
      </c>
      <c r="K37" s="94">
        <v>0</v>
      </c>
      <c r="L37" s="95">
        <v>0</v>
      </c>
      <c r="M37" s="94">
        <v>0</v>
      </c>
      <c r="N37" s="95">
        <v>0</v>
      </c>
      <c r="O37" s="94">
        <v>0.02</v>
      </c>
      <c r="P37" s="95">
        <v>2.98</v>
      </c>
      <c r="Q37" s="94">
        <v>0</v>
      </c>
      <c r="R37" s="95">
        <v>0</v>
      </c>
      <c r="S37" s="94">
        <v>1.76</v>
      </c>
      <c r="T37" s="95">
        <v>308.35000000000002</v>
      </c>
      <c r="U37" s="94">
        <v>0.06</v>
      </c>
      <c r="V37" s="95">
        <v>9.98</v>
      </c>
      <c r="W37" s="94">
        <v>83.625</v>
      </c>
      <c r="X37" s="95">
        <v>14613.26</v>
      </c>
      <c r="Y37" s="96">
        <v>32088.01</v>
      </c>
      <c r="Z37" s="92">
        <f t="shared" si="0"/>
        <v>1124.5</v>
      </c>
      <c r="AA37" s="89"/>
    </row>
    <row r="38" spans="1:27" ht="28.35" customHeight="1">
      <c r="A38" s="59" t="s">
        <v>186</v>
      </c>
      <c r="B38" s="60" t="s">
        <v>268</v>
      </c>
      <c r="C38" s="60" t="s">
        <v>38</v>
      </c>
      <c r="D38" s="95">
        <v>23624.9</v>
      </c>
      <c r="E38" s="93">
        <v>76.959999999999994</v>
      </c>
      <c r="F38" s="95">
        <v>18181.73</v>
      </c>
      <c r="G38" s="94">
        <v>3.29</v>
      </c>
      <c r="H38" s="95">
        <v>776.57</v>
      </c>
      <c r="I38" s="94">
        <v>0.1</v>
      </c>
      <c r="J38" s="95">
        <v>24.31</v>
      </c>
      <c r="K38" s="94">
        <v>0</v>
      </c>
      <c r="L38" s="95">
        <v>0</v>
      </c>
      <c r="M38" s="94">
        <v>0</v>
      </c>
      <c r="N38" s="95">
        <v>0</v>
      </c>
      <c r="O38" s="94">
        <v>0.01</v>
      </c>
      <c r="P38" s="95">
        <v>2.87</v>
      </c>
      <c r="Q38" s="94">
        <v>0</v>
      </c>
      <c r="R38" s="95">
        <v>0</v>
      </c>
      <c r="S38" s="94">
        <v>1.31</v>
      </c>
      <c r="T38" s="95">
        <v>308.35000000000002</v>
      </c>
      <c r="U38" s="94">
        <v>0.04</v>
      </c>
      <c r="V38" s="95">
        <v>9.98</v>
      </c>
      <c r="W38" s="94">
        <v>81.709599999999995</v>
      </c>
      <c r="X38" s="95">
        <v>19303.8</v>
      </c>
      <c r="Y38" s="96">
        <v>42928.71</v>
      </c>
      <c r="Z38" s="92">
        <f t="shared" si="0"/>
        <v>1122.0799999999981</v>
      </c>
      <c r="AA38" s="89"/>
    </row>
    <row r="39" spans="1:27" ht="28.35" customHeight="1">
      <c r="A39" s="59" t="s">
        <v>269</v>
      </c>
      <c r="B39" s="60" t="s">
        <v>270</v>
      </c>
      <c r="C39" s="60" t="s">
        <v>38</v>
      </c>
      <c r="D39" s="95">
        <v>19687.419999999998</v>
      </c>
      <c r="E39" s="93">
        <v>76.959999999999994</v>
      </c>
      <c r="F39" s="95">
        <v>15151.44</v>
      </c>
      <c r="G39" s="94">
        <v>3.94</v>
      </c>
      <c r="H39" s="95">
        <v>776.57</v>
      </c>
      <c r="I39" s="94">
        <v>0.12</v>
      </c>
      <c r="J39" s="95">
        <v>24.31</v>
      </c>
      <c r="K39" s="94">
        <v>0</v>
      </c>
      <c r="L39" s="95">
        <v>0</v>
      </c>
      <c r="M39" s="94">
        <v>0</v>
      </c>
      <c r="N39" s="95">
        <v>0</v>
      </c>
      <c r="O39" s="94">
        <v>0.01</v>
      </c>
      <c r="P39" s="95">
        <v>2.87</v>
      </c>
      <c r="Q39" s="94">
        <v>0</v>
      </c>
      <c r="R39" s="95">
        <v>0</v>
      </c>
      <c r="S39" s="94">
        <v>1.57</v>
      </c>
      <c r="T39" s="95">
        <v>308.35000000000002</v>
      </c>
      <c r="U39" s="94">
        <v>0.05</v>
      </c>
      <c r="V39" s="95">
        <v>9.98</v>
      </c>
      <c r="W39" s="94">
        <v>82.659499999999994</v>
      </c>
      <c r="X39" s="95">
        <v>16273.52</v>
      </c>
      <c r="Y39" s="96">
        <v>35960.94</v>
      </c>
      <c r="Z39" s="92">
        <f t="shared" si="0"/>
        <v>1122.0800000000017</v>
      </c>
      <c r="AA39" s="89"/>
    </row>
    <row r="40" spans="1:27" ht="28.35" customHeight="1">
      <c r="A40" s="59" t="s">
        <v>271</v>
      </c>
      <c r="B40" s="60" t="s">
        <v>272</v>
      </c>
      <c r="C40" s="60" t="s">
        <v>38</v>
      </c>
      <c r="D40" s="95">
        <v>12443.57</v>
      </c>
      <c r="E40" s="93">
        <v>77.55</v>
      </c>
      <c r="F40" s="95">
        <v>9649.99</v>
      </c>
      <c r="G40" s="94">
        <v>6.24</v>
      </c>
      <c r="H40" s="95">
        <v>776.57</v>
      </c>
      <c r="I40" s="94">
        <v>0.21</v>
      </c>
      <c r="J40" s="95">
        <v>26.62</v>
      </c>
      <c r="K40" s="94">
        <v>0</v>
      </c>
      <c r="L40" s="95">
        <v>0</v>
      </c>
      <c r="M40" s="94">
        <v>0</v>
      </c>
      <c r="N40" s="95">
        <v>0</v>
      </c>
      <c r="O40" s="94">
        <v>0.03</v>
      </c>
      <c r="P40" s="95">
        <v>3.59</v>
      </c>
      <c r="Q40" s="94">
        <v>0</v>
      </c>
      <c r="R40" s="95">
        <v>0</v>
      </c>
      <c r="S40" s="94">
        <v>2.48</v>
      </c>
      <c r="T40" s="95">
        <v>308.35000000000002</v>
      </c>
      <c r="U40" s="94">
        <v>0.08</v>
      </c>
      <c r="V40" s="95">
        <v>9.98</v>
      </c>
      <c r="W40" s="94">
        <v>86.591700000000003</v>
      </c>
      <c r="X40" s="95">
        <v>10775.1</v>
      </c>
      <c r="Y40" s="96">
        <v>23218.67</v>
      </c>
      <c r="Z40" s="92">
        <f t="shared" si="0"/>
        <v>1125.1099999999988</v>
      </c>
      <c r="AA40" s="89"/>
    </row>
    <row r="41" spans="1:27" ht="28.35" customHeight="1">
      <c r="A41" s="59" t="s">
        <v>273</v>
      </c>
      <c r="B41" s="60" t="s">
        <v>274</v>
      </c>
      <c r="C41" s="60" t="s">
        <v>38</v>
      </c>
      <c r="D41" s="95">
        <v>14437.26</v>
      </c>
      <c r="E41" s="93">
        <v>77.55</v>
      </c>
      <c r="F41" s="95">
        <v>11196.09</v>
      </c>
      <c r="G41" s="94">
        <v>5.38</v>
      </c>
      <c r="H41" s="95">
        <v>776.57</v>
      </c>
      <c r="I41" s="94">
        <v>0.18</v>
      </c>
      <c r="J41" s="95">
        <v>26.62</v>
      </c>
      <c r="K41" s="94">
        <v>0</v>
      </c>
      <c r="L41" s="95">
        <v>0</v>
      </c>
      <c r="M41" s="94">
        <v>0</v>
      </c>
      <c r="N41" s="95">
        <v>0</v>
      </c>
      <c r="O41" s="94">
        <v>0.02</v>
      </c>
      <c r="P41" s="95">
        <v>3.59</v>
      </c>
      <c r="Q41" s="94">
        <v>0</v>
      </c>
      <c r="R41" s="95">
        <v>0</v>
      </c>
      <c r="S41" s="94">
        <v>2.14</v>
      </c>
      <c r="T41" s="95">
        <v>308.35000000000002</v>
      </c>
      <c r="U41" s="94">
        <v>7.0000000000000007E-2</v>
      </c>
      <c r="V41" s="95">
        <v>9.98</v>
      </c>
      <c r="W41" s="94">
        <v>85.343100000000007</v>
      </c>
      <c r="X41" s="95">
        <v>12321.2</v>
      </c>
      <c r="Y41" s="96">
        <v>26758.46</v>
      </c>
      <c r="Z41" s="92">
        <f t="shared" si="0"/>
        <v>1125.1099999999988</v>
      </c>
      <c r="AA41" s="89"/>
    </row>
    <row r="42" spans="1:27" ht="28.35" customHeight="1">
      <c r="A42" s="59" t="s">
        <v>275</v>
      </c>
      <c r="B42" s="60" t="s">
        <v>276</v>
      </c>
      <c r="C42" s="60" t="s">
        <v>38</v>
      </c>
      <c r="D42" s="95">
        <v>16430.95</v>
      </c>
      <c r="E42" s="93">
        <v>77.55</v>
      </c>
      <c r="F42" s="95">
        <v>12742.2</v>
      </c>
      <c r="G42" s="94">
        <v>4.7300000000000004</v>
      </c>
      <c r="H42" s="95">
        <v>776.57</v>
      </c>
      <c r="I42" s="94">
        <v>0.16</v>
      </c>
      <c r="J42" s="95">
        <v>26.62</v>
      </c>
      <c r="K42" s="94">
        <v>0</v>
      </c>
      <c r="L42" s="95">
        <v>0</v>
      </c>
      <c r="M42" s="94">
        <v>0</v>
      </c>
      <c r="N42" s="95">
        <v>0</v>
      </c>
      <c r="O42" s="94">
        <v>0.02</v>
      </c>
      <c r="P42" s="95">
        <v>3.59</v>
      </c>
      <c r="Q42" s="94">
        <v>0</v>
      </c>
      <c r="R42" s="95">
        <v>0</v>
      </c>
      <c r="S42" s="94">
        <v>1.88</v>
      </c>
      <c r="T42" s="95">
        <v>308.35000000000002</v>
      </c>
      <c r="U42" s="94">
        <v>0.06</v>
      </c>
      <c r="V42" s="95">
        <v>9.98</v>
      </c>
      <c r="W42" s="94">
        <v>84.397499999999994</v>
      </c>
      <c r="X42" s="95">
        <v>13867.31</v>
      </c>
      <c r="Y42" s="96">
        <v>30298.26</v>
      </c>
      <c r="Z42" s="92">
        <f t="shared" si="0"/>
        <v>1125.1099999999969</v>
      </c>
      <c r="AA42" s="89"/>
    </row>
    <row r="43" spans="1:27" ht="28.35" customHeight="1">
      <c r="A43" s="59" t="s">
        <v>187</v>
      </c>
      <c r="B43" s="60" t="s">
        <v>277</v>
      </c>
      <c r="C43" s="60" t="s">
        <v>38</v>
      </c>
      <c r="D43" s="95">
        <v>12443.57</v>
      </c>
      <c r="E43" s="93">
        <v>76.959999999999994</v>
      </c>
      <c r="F43" s="95">
        <v>9576.57</v>
      </c>
      <c r="G43" s="94">
        <v>6.24</v>
      </c>
      <c r="H43" s="95">
        <v>776.57</v>
      </c>
      <c r="I43" s="94">
        <v>0.21</v>
      </c>
      <c r="J43" s="95">
        <v>26.62</v>
      </c>
      <c r="K43" s="94">
        <v>0</v>
      </c>
      <c r="L43" s="95">
        <v>0</v>
      </c>
      <c r="M43" s="94">
        <v>0</v>
      </c>
      <c r="N43" s="95">
        <v>0</v>
      </c>
      <c r="O43" s="94">
        <v>0.02</v>
      </c>
      <c r="P43" s="95">
        <v>2.87</v>
      </c>
      <c r="Q43" s="94">
        <v>0</v>
      </c>
      <c r="R43" s="95">
        <v>0</v>
      </c>
      <c r="S43" s="94">
        <v>2.48</v>
      </c>
      <c r="T43" s="95">
        <v>308.35000000000002</v>
      </c>
      <c r="U43" s="94">
        <v>0.08</v>
      </c>
      <c r="V43" s="95">
        <v>9.98</v>
      </c>
      <c r="W43" s="94">
        <v>85.995900000000006</v>
      </c>
      <c r="X43" s="95">
        <v>10700.96</v>
      </c>
      <c r="Y43" s="96">
        <v>23144.52</v>
      </c>
      <c r="Z43" s="92">
        <f>Y43-F43-D43</f>
        <v>1124.380000000001</v>
      </c>
      <c r="AA43" s="89"/>
    </row>
    <row r="44" spans="1:27" ht="28.35" customHeight="1">
      <c r="A44" s="59" t="s">
        <v>104</v>
      </c>
      <c r="B44" s="60" t="s">
        <v>278</v>
      </c>
      <c r="C44" s="60" t="s">
        <v>38</v>
      </c>
      <c r="D44" s="95">
        <v>14798.49</v>
      </c>
      <c r="E44" s="93">
        <v>76.959999999999994</v>
      </c>
      <c r="F44" s="95">
        <v>11388.92</v>
      </c>
      <c r="G44" s="94">
        <v>5.25</v>
      </c>
      <c r="H44" s="95">
        <v>776.57</v>
      </c>
      <c r="I44" s="94">
        <v>0.18</v>
      </c>
      <c r="J44" s="95">
        <v>26.62</v>
      </c>
      <c r="K44" s="94">
        <v>0</v>
      </c>
      <c r="L44" s="95">
        <v>0</v>
      </c>
      <c r="M44" s="94">
        <v>0</v>
      </c>
      <c r="N44" s="95">
        <v>0</v>
      </c>
      <c r="O44" s="94">
        <v>0.02</v>
      </c>
      <c r="P44" s="95">
        <v>2.87</v>
      </c>
      <c r="Q44" s="94">
        <v>0</v>
      </c>
      <c r="R44" s="95">
        <v>0</v>
      </c>
      <c r="S44" s="94">
        <v>2.08</v>
      </c>
      <c r="T44" s="95">
        <v>308.35000000000002</v>
      </c>
      <c r="U44" s="94">
        <v>7.0000000000000007E-2</v>
      </c>
      <c r="V44" s="95">
        <v>9.98</v>
      </c>
      <c r="W44" s="94">
        <v>84.558000000000007</v>
      </c>
      <c r="X44" s="95">
        <v>12513.3</v>
      </c>
      <c r="Y44" s="96">
        <v>27311.8</v>
      </c>
      <c r="Z44" s="92">
        <f>Y44-F44-D44</f>
        <v>1124.3899999999994</v>
      </c>
      <c r="AA44" s="89"/>
    </row>
    <row r="45" spans="1:27" ht="28.35" customHeight="1">
      <c r="A45" s="59" t="s">
        <v>279</v>
      </c>
      <c r="B45" s="60" t="s">
        <v>280</v>
      </c>
      <c r="C45" s="60" t="s">
        <v>38</v>
      </c>
      <c r="D45" s="95">
        <v>17153.419999999998</v>
      </c>
      <c r="E45" s="93">
        <v>76.959999999999994</v>
      </c>
      <c r="F45" s="95">
        <v>13201.27</v>
      </c>
      <c r="G45" s="94">
        <v>4.53</v>
      </c>
      <c r="H45" s="95">
        <v>776.57</v>
      </c>
      <c r="I45" s="94">
        <v>0.16</v>
      </c>
      <c r="J45" s="95">
        <v>26.62</v>
      </c>
      <c r="K45" s="94">
        <v>0</v>
      </c>
      <c r="L45" s="95">
        <v>0</v>
      </c>
      <c r="M45" s="94">
        <v>0</v>
      </c>
      <c r="N45" s="95">
        <v>0</v>
      </c>
      <c r="O45" s="94">
        <v>0.02</v>
      </c>
      <c r="P45" s="95">
        <v>2.87</v>
      </c>
      <c r="Q45" s="94">
        <v>0</v>
      </c>
      <c r="R45" s="95">
        <v>0</v>
      </c>
      <c r="S45" s="94">
        <v>1.8</v>
      </c>
      <c r="T45" s="95">
        <v>308.35000000000002</v>
      </c>
      <c r="U45" s="94">
        <v>0.06</v>
      </c>
      <c r="V45" s="95">
        <v>9.98</v>
      </c>
      <c r="W45" s="94">
        <v>83.514899999999997</v>
      </c>
      <c r="X45" s="95">
        <v>14325.65</v>
      </c>
      <c r="Y45" s="96">
        <v>31479.07</v>
      </c>
      <c r="Z45" s="92">
        <f>Y45-F45-D45</f>
        <v>1124.380000000001</v>
      </c>
      <c r="AA45" s="89"/>
    </row>
    <row r="46" spans="1:27" ht="28.35" customHeight="1">
      <c r="A46" s="59" t="s">
        <v>281</v>
      </c>
      <c r="B46" s="60" t="s">
        <v>282</v>
      </c>
      <c r="C46" s="60" t="s">
        <v>38</v>
      </c>
      <c r="D46" s="95">
        <v>12443.57</v>
      </c>
      <c r="E46" s="93">
        <v>77.55</v>
      </c>
      <c r="F46" s="95">
        <v>9649.99</v>
      </c>
      <c r="G46" s="94">
        <v>6.24</v>
      </c>
      <c r="H46" s="95">
        <v>776.57</v>
      </c>
      <c r="I46" s="94">
        <v>0.21</v>
      </c>
      <c r="J46" s="95">
        <v>26.62</v>
      </c>
      <c r="K46" s="94">
        <v>0</v>
      </c>
      <c r="L46" s="95">
        <v>0</v>
      </c>
      <c r="M46" s="94">
        <v>0</v>
      </c>
      <c r="N46" s="95">
        <v>0</v>
      </c>
      <c r="O46" s="94">
        <v>0.03</v>
      </c>
      <c r="P46" s="95">
        <v>3.59</v>
      </c>
      <c r="Q46" s="94">
        <v>0</v>
      </c>
      <c r="R46" s="95">
        <v>0</v>
      </c>
      <c r="S46" s="94">
        <v>2.48</v>
      </c>
      <c r="T46" s="95">
        <v>308.35000000000002</v>
      </c>
      <c r="U46" s="94">
        <v>0.08</v>
      </c>
      <c r="V46" s="95">
        <v>9.98</v>
      </c>
      <c r="W46" s="94">
        <v>86.591700000000003</v>
      </c>
      <c r="X46" s="95">
        <v>10775.1</v>
      </c>
      <c r="Y46" s="96">
        <v>23218.67</v>
      </c>
      <c r="Z46" s="92">
        <f t="shared" si="0"/>
        <v>1125.1099999999988</v>
      </c>
      <c r="AA46" s="89"/>
    </row>
    <row r="47" spans="1:27" ht="28.35" customHeight="1">
      <c r="A47" s="59" t="s">
        <v>283</v>
      </c>
      <c r="B47" s="60" t="s">
        <v>284</v>
      </c>
      <c r="C47" s="60" t="s">
        <v>38</v>
      </c>
      <c r="D47" s="95">
        <v>14437.26</v>
      </c>
      <c r="E47" s="93">
        <v>77.55</v>
      </c>
      <c r="F47" s="95">
        <v>11196.09</v>
      </c>
      <c r="G47" s="94">
        <v>5.38</v>
      </c>
      <c r="H47" s="95">
        <v>776.57</v>
      </c>
      <c r="I47" s="94">
        <v>0.18</v>
      </c>
      <c r="J47" s="95">
        <v>26.62</v>
      </c>
      <c r="K47" s="94">
        <v>0</v>
      </c>
      <c r="L47" s="95">
        <v>0</v>
      </c>
      <c r="M47" s="94">
        <v>0</v>
      </c>
      <c r="N47" s="95">
        <v>0</v>
      </c>
      <c r="O47" s="94">
        <v>0.02</v>
      </c>
      <c r="P47" s="95">
        <v>3.59</v>
      </c>
      <c r="Q47" s="94">
        <v>0</v>
      </c>
      <c r="R47" s="95">
        <v>0</v>
      </c>
      <c r="S47" s="94">
        <v>2.14</v>
      </c>
      <c r="T47" s="95">
        <v>308.35000000000002</v>
      </c>
      <c r="U47" s="94">
        <v>7.0000000000000007E-2</v>
      </c>
      <c r="V47" s="95">
        <v>9.98</v>
      </c>
      <c r="W47" s="94">
        <v>85.343100000000007</v>
      </c>
      <c r="X47" s="95">
        <v>12321.2</v>
      </c>
      <c r="Y47" s="96">
        <v>26758.46</v>
      </c>
      <c r="Z47" s="92">
        <f t="shared" si="0"/>
        <v>1125.1099999999988</v>
      </c>
      <c r="AA47" s="89"/>
    </row>
    <row r="48" spans="1:27" ht="28.35" customHeight="1">
      <c r="A48" s="59" t="s">
        <v>285</v>
      </c>
      <c r="B48" s="60" t="s">
        <v>286</v>
      </c>
      <c r="C48" s="60" t="s">
        <v>38</v>
      </c>
      <c r="D48" s="95">
        <v>16430.95</v>
      </c>
      <c r="E48" s="93">
        <v>77.55</v>
      </c>
      <c r="F48" s="95">
        <v>12742.2</v>
      </c>
      <c r="G48" s="94">
        <v>4.7300000000000004</v>
      </c>
      <c r="H48" s="95">
        <v>776.57</v>
      </c>
      <c r="I48" s="94">
        <v>0.16</v>
      </c>
      <c r="J48" s="95">
        <v>26.62</v>
      </c>
      <c r="K48" s="94">
        <v>0</v>
      </c>
      <c r="L48" s="95">
        <v>0</v>
      </c>
      <c r="M48" s="94">
        <v>0</v>
      </c>
      <c r="N48" s="95">
        <v>0</v>
      </c>
      <c r="O48" s="94">
        <v>0.02</v>
      </c>
      <c r="P48" s="95">
        <v>3.59</v>
      </c>
      <c r="Q48" s="94">
        <v>0</v>
      </c>
      <c r="R48" s="95">
        <v>0</v>
      </c>
      <c r="S48" s="94">
        <v>1.88</v>
      </c>
      <c r="T48" s="95">
        <v>308.35000000000002</v>
      </c>
      <c r="U48" s="94">
        <v>0.06</v>
      </c>
      <c r="V48" s="95">
        <v>9.98</v>
      </c>
      <c r="W48" s="94">
        <v>84.397499999999994</v>
      </c>
      <c r="X48" s="95">
        <v>13867.31</v>
      </c>
      <c r="Y48" s="96">
        <v>30298.26</v>
      </c>
      <c r="Z48" s="92">
        <f t="shared" si="0"/>
        <v>1125.1099999999969</v>
      </c>
      <c r="AA48" s="89"/>
    </row>
    <row r="49" spans="1:27" ht="28.35" customHeight="1">
      <c r="A49" s="59" t="s">
        <v>287</v>
      </c>
      <c r="B49" s="60" t="s">
        <v>288</v>
      </c>
      <c r="C49" s="60" t="s">
        <v>38</v>
      </c>
      <c r="D49" s="95">
        <v>11984.56</v>
      </c>
      <c r="E49" s="93">
        <v>77.52</v>
      </c>
      <c r="F49" s="95">
        <v>9290.43</v>
      </c>
      <c r="G49" s="94">
        <v>6.48</v>
      </c>
      <c r="H49" s="95">
        <v>776.57</v>
      </c>
      <c r="I49" s="94">
        <v>0.22</v>
      </c>
      <c r="J49" s="95">
        <v>26.62</v>
      </c>
      <c r="K49" s="94">
        <v>0</v>
      </c>
      <c r="L49" s="95">
        <v>0</v>
      </c>
      <c r="M49" s="94">
        <v>0</v>
      </c>
      <c r="N49" s="95">
        <v>0</v>
      </c>
      <c r="O49" s="94">
        <v>0.03</v>
      </c>
      <c r="P49" s="95">
        <v>4.09</v>
      </c>
      <c r="Q49" s="94">
        <v>0</v>
      </c>
      <c r="R49" s="95">
        <v>0</v>
      </c>
      <c r="S49" s="94">
        <v>2.57</v>
      </c>
      <c r="T49" s="95">
        <v>308.35000000000002</v>
      </c>
      <c r="U49" s="94">
        <v>0.08</v>
      </c>
      <c r="V49" s="95">
        <v>9.98</v>
      </c>
      <c r="W49" s="94">
        <v>86.912199999999999</v>
      </c>
      <c r="X49" s="95">
        <v>10416.040000000001</v>
      </c>
      <c r="Y49" s="96">
        <v>22400.6</v>
      </c>
      <c r="Z49" s="92">
        <f t="shared" si="0"/>
        <v>1125.6099999999988</v>
      </c>
      <c r="AA49" s="89"/>
    </row>
    <row r="50" spans="1:27" ht="28.35" customHeight="1">
      <c r="A50" s="59" t="s">
        <v>289</v>
      </c>
      <c r="B50" s="60" t="s">
        <v>290</v>
      </c>
      <c r="C50" s="60" t="s">
        <v>38</v>
      </c>
      <c r="D50" s="95">
        <v>14429.37</v>
      </c>
      <c r="E50" s="93">
        <v>77.52</v>
      </c>
      <c r="F50" s="95">
        <v>11185.65</v>
      </c>
      <c r="G50" s="94">
        <v>5.38</v>
      </c>
      <c r="H50" s="95">
        <v>776.57</v>
      </c>
      <c r="I50" s="94">
        <v>0.18</v>
      </c>
      <c r="J50" s="95">
        <v>26.62</v>
      </c>
      <c r="K50" s="94">
        <v>0</v>
      </c>
      <c r="L50" s="95">
        <v>0</v>
      </c>
      <c r="M50" s="94">
        <v>0</v>
      </c>
      <c r="N50" s="95">
        <v>0</v>
      </c>
      <c r="O50" s="94">
        <v>0.03</v>
      </c>
      <c r="P50" s="95">
        <v>4.09</v>
      </c>
      <c r="Q50" s="94">
        <v>0</v>
      </c>
      <c r="R50" s="95">
        <v>0</v>
      </c>
      <c r="S50" s="94">
        <v>2.14</v>
      </c>
      <c r="T50" s="95">
        <v>308.35000000000002</v>
      </c>
      <c r="U50" s="94">
        <v>7.0000000000000007E-2</v>
      </c>
      <c r="V50" s="95">
        <v>9.98</v>
      </c>
      <c r="W50" s="94">
        <v>85.320800000000006</v>
      </c>
      <c r="X50" s="95">
        <v>12311.26</v>
      </c>
      <c r="Y50" s="96">
        <v>26740.63</v>
      </c>
      <c r="Z50" s="92">
        <f>Y50-F50-D50</f>
        <v>1125.6100000000006</v>
      </c>
      <c r="AA50" s="131"/>
    </row>
    <row r="51" spans="1:27" ht="28.35" customHeight="1">
      <c r="A51" s="59" t="s">
        <v>291</v>
      </c>
      <c r="B51" s="60" t="s">
        <v>292</v>
      </c>
      <c r="C51" s="60" t="s">
        <v>38</v>
      </c>
      <c r="D51" s="95">
        <v>16874.18</v>
      </c>
      <c r="E51" s="93">
        <v>77.52</v>
      </c>
      <c r="F51" s="95">
        <v>13080.86</v>
      </c>
      <c r="G51" s="94">
        <v>4.5999999999999996</v>
      </c>
      <c r="H51" s="95">
        <v>776.57</v>
      </c>
      <c r="I51" s="94">
        <v>0.16</v>
      </c>
      <c r="J51" s="95">
        <v>26.62</v>
      </c>
      <c r="K51" s="94">
        <v>0</v>
      </c>
      <c r="L51" s="95">
        <v>0</v>
      </c>
      <c r="M51" s="94">
        <v>0</v>
      </c>
      <c r="N51" s="95">
        <v>0</v>
      </c>
      <c r="O51" s="94">
        <v>0.02</v>
      </c>
      <c r="P51" s="95">
        <v>4.09</v>
      </c>
      <c r="Q51" s="94">
        <v>0</v>
      </c>
      <c r="R51" s="95">
        <v>0</v>
      </c>
      <c r="S51" s="94">
        <v>1.83</v>
      </c>
      <c r="T51" s="95">
        <v>308.35000000000002</v>
      </c>
      <c r="U51" s="94">
        <v>0.06</v>
      </c>
      <c r="V51" s="95">
        <v>9.98</v>
      </c>
      <c r="W51" s="94">
        <v>84.190600000000003</v>
      </c>
      <c r="X51" s="95">
        <v>14206.47</v>
      </c>
      <c r="Y51" s="96">
        <v>31080.65</v>
      </c>
      <c r="Z51" s="92">
        <f t="shared" si="0"/>
        <v>1125.6100000000006</v>
      </c>
      <c r="AA51" s="89"/>
    </row>
    <row r="52" spans="1:27" ht="28.35" customHeight="1">
      <c r="A52" s="59" t="s">
        <v>671</v>
      </c>
      <c r="B52" s="60" t="s">
        <v>672</v>
      </c>
      <c r="C52" s="60" t="s">
        <v>38</v>
      </c>
      <c r="D52" s="95">
        <v>1896.61</v>
      </c>
      <c r="E52" s="93">
        <v>77.31</v>
      </c>
      <c r="F52" s="95">
        <v>1466.27</v>
      </c>
      <c r="G52" s="94">
        <v>40.950000000000003</v>
      </c>
      <c r="H52" s="95">
        <v>776.57</v>
      </c>
      <c r="I52" s="94">
        <v>1.4</v>
      </c>
      <c r="J52" s="95">
        <v>26.62</v>
      </c>
      <c r="K52" s="94">
        <v>0</v>
      </c>
      <c r="L52" s="95">
        <v>0</v>
      </c>
      <c r="M52" s="94">
        <v>7.12</v>
      </c>
      <c r="N52" s="95">
        <v>135.1</v>
      </c>
      <c r="O52" s="94">
        <v>0.22</v>
      </c>
      <c r="P52" s="95">
        <v>4.16</v>
      </c>
      <c r="Q52" s="94">
        <v>0</v>
      </c>
      <c r="R52" s="95">
        <v>0</v>
      </c>
      <c r="S52" s="94">
        <v>16.260000000000002</v>
      </c>
      <c r="T52" s="95">
        <v>308.35000000000002</v>
      </c>
      <c r="U52" s="94">
        <v>0.53</v>
      </c>
      <c r="V52" s="95">
        <v>9.98</v>
      </c>
      <c r="W52" s="94">
        <v>143.78540000000001</v>
      </c>
      <c r="X52" s="95">
        <v>2727.05</v>
      </c>
      <c r="Y52" s="96">
        <v>4623.66</v>
      </c>
      <c r="Z52" s="92">
        <f t="shared" si="0"/>
        <v>1260.78</v>
      </c>
      <c r="AA52" s="89"/>
    </row>
    <row r="53" spans="1:27" ht="28.35" customHeight="1">
      <c r="A53" s="59" t="s">
        <v>293</v>
      </c>
      <c r="B53" s="60" t="s">
        <v>294</v>
      </c>
      <c r="C53" s="60" t="s">
        <v>38</v>
      </c>
      <c r="D53" s="95">
        <v>3383.88</v>
      </c>
      <c r="E53" s="93">
        <v>76.8</v>
      </c>
      <c r="F53" s="95">
        <v>2598.8200000000002</v>
      </c>
      <c r="G53" s="94">
        <v>22.95</v>
      </c>
      <c r="H53" s="95">
        <v>776.57</v>
      </c>
      <c r="I53" s="94">
        <v>0.79</v>
      </c>
      <c r="J53" s="95">
        <v>26.62</v>
      </c>
      <c r="K53" s="94">
        <v>0</v>
      </c>
      <c r="L53" s="95">
        <v>0</v>
      </c>
      <c r="M53" s="94">
        <v>1.36</v>
      </c>
      <c r="N53" s="95">
        <v>45.87</v>
      </c>
      <c r="O53" s="94">
        <v>0.09</v>
      </c>
      <c r="P53" s="95">
        <v>2.97</v>
      </c>
      <c r="Q53" s="94">
        <v>0</v>
      </c>
      <c r="R53" s="95">
        <v>0</v>
      </c>
      <c r="S53" s="94">
        <v>9.11</v>
      </c>
      <c r="T53" s="95">
        <v>308.35000000000002</v>
      </c>
      <c r="U53" s="94">
        <v>0.28999999999999998</v>
      </c>
      <c r="V53" s="95">
        <v>9.98</v>
      </c>
      <c r="W53" s="94">
        <v>111.3862</v>
      </c>
      <c r="X53" s="95">
        <v>3769.17</v>
      </c>
      <c r="Y53" s="96">
        <v>7153.05</v>
      </c>
      <c r="Z53" s="92">
        <f t="shared" si="0"/>
        <v>1170.3499999999995</v>
      </c>
      <c r="AA53" s="89"/>
    </row>
    <row r="54" spans="1:27" ht="28.35" customHeight="1">
      <c r="A54" s="59" t="s">
        <v>295</v>
      </c>
      <c r="B54" s="60" t="s">
        <v>296</v>
      </c>
      <c r="C54" s="60" t="s">
        <v>38</v>
      </c>
      <c r="D54" s="95">
        <v>4511.84</v>
      </c>
      <c r="E54" s="93">
        <v>76.8</v>
      </c>
      <c r="F54" s="95">
        <v>3465.09</v>
      </c>
      <c r="G54" s="94">
        <v>17.21</v>
      </c>
      <c r="H54" s="95">
        <v>776.57</v>
      </c>
      <c r="I54" s="94">
        <v>0.59</v>
      </c>
      <c r="J54" s="95">
        <v>26.62</v>
      </c>
      <c r="K54" s="94">
        <v>0</v>
      </c>
      <c r="L54" s="95">
        <v>0</v>
      </c>
      <c r="M54" s="94">
        <v>0</v>
      </c>
      <c r="N54" s="95">
        <v>0</v>
      </c>
      <c r="O54" s="94">
        <v>7.0000000000000007E-2</v>
      </c>
      <c r="P54" s="95">
        <v>2.97</v>
      </c>
      <c r="Q54" s="94">
        <v>0</v>
      </c>
      <c r="R54" s="95">
        <v>0</v>
      </c>
      <c r="S54" s="94">
        <v>6.83</v>
      </c>
      <c r="T54" s="95">
        <v>308.35000000000002</v>
      </c>
      <c r="U54" s="94">
        <v>0.22</v>
      </c>
      <c r="V54" s="95">
        <v>9.98</v>
      </c>
      <c r="W54" s="94">
        <v>101.723</v>
      </c>
      <c r="X54" s="95">
        <v>4589.58</v>
      </c>
      <c r="Y54" s="96">
        <v>9101.42</v>
      </c>
      <c r="Z54" s="92">
        <f t="shared" si="0"/>
        <v>1124.4899999999998</v>
      </c>
      <c r="AA54" s="89"/>
    </row>
    <row r="55" spans="1:27" ht="28.35" customHeight="1">
      <c r="A55" s="59" t="s">
        <v>297</v>
      </c>
      <c r="B55" s="60" t="s">
        <v>298</v>
      </c>
      <c r="C55" s="60" t="s">
        <v>38</v>
      </c>
      <c r="D55" s="95">
        <v>8506.93</v>
      </c>
      <c r="E55" s="93">
        <v>76.8</v>
      </c>
      <c r="F55" s="95">
        <v>6533.32</v>
      </c>
      <c r="G55" s="94">
        <v>9.1300000000000008</v>
      </c>
      <c r="H55" s="95">
        <v>776.57</v>
      </c>
      <c r="I55" s="94">
        <v>0.31</v>
      </c>
      <c r="J55" s="95">
        <v>26.62</v>
      </c>
      <c r="K55" s="94">
        <v>0</v>
      </c>
      <c r="L55" s="95">
        <v>0</v>
      </c>
      <c r="M55" s="94">
        <v>0</v>
      </c>
      <c r="N55" s="95">
        <v>0</v>
      </c>
      <c r="O55" s="94">
        <v>0.03</v>
      </c>
      <c r="P55" s="95">
        <v>2.97</v>
      </c>
      <c r="Q55" s="94">
        <v>0</v>
      </c>
      <c r="R55" s="95">
        <v>0</v>
      </c>
      <c r="S55" s="94">
        <v>3.62</v>
      </c>
      <c r="T55" s="95">
        <v>308.35000000000002</v>
      </c>
      <c r="U55" s="94">
        <v>0.12</v>
      </c>
      <c r="V55" s="95">
        <v>9.98</v>
      </c>
      <c r="W55" s="94">
        <v>90.018500000000003</v>
      </c>
      <c r="X55" s="95">
        <v>7657.81</v>
      </c>
      <c r="Y55" s="96">
        <v>16164.74</v>
      </c>
      <c r="Z55" s="92">
        <f t="shared" si="0"/>
        <v>1124.4899999999998</v>
      </c>
      <c r="AA55" s="89"/>
    </row>
    <row r="56" spans="1:27" ht="28.35" customHeight="1">
      <c r="A56" s="59" t="s">
        <v>110</v>
      </c>
      <c r="B56" s="60" t="s">
        <v>299</v>
      </c>
      <c r="C56" s="60" t="s">
        <v>38</v>
      </c>
      <c r="D56" s="95">
        <v>2558.35</v>
      </c>
      <c r="E56" s="93">
        <v>77.489999999999995</v>
      </c>
      <c r="F56" s="95">
        <v>1982.47</v>
      </c>
      <c r="G56" s="94">
        <v>30.35</v>
      </c>
      <c r="H56" s="95">
        <v>776.57</v>
      </c>
      <c r="I56" s="94">
        <v>1.17</v>
      </c>
      <c r="J56" s="95">
        <v>29.85</v>
      </c>
      <c r="K56" s="94">
        <v>0</v>
      </c>
      <c r="L56" s="95">
        <v>0</v>
      </c>
      <c r="M56" s="94">
        <v>3.73</v>
      </c>
      <c r="N56" s="95">
        <v>95.4</v>
      </c>
      <c r="O56" s="94">
        <v>0.15</v>
      </c>
      <c r="P56" s="95">
        <v>3.89</v>
      </c>
      <c r="Q56" s="94">
        <v>0</v>
      </c>
      <c r="R56" s="95">
        <v>0</v>
      </c>
      <c r="S56" s="94">
        <v>12.05</v>
      </c>
      <c r="T56" s="95">
        <v>308.35000000000002</v>
      </c>
      <c r="U56" s="94">
        <v>0.39</v>
      </c>
      <c r="V56" s="95">
        <v>9.98</v>
      </c>
      <c r="W56" s="94">
        <v>125.33459999999999</v>
      </c>
      <c r="X56" s="95">
        <v>3206.5</v>
      </c>
      <c r="Y56" s="96">
        <v>5764.85</v>
      </c>
      <c r="Z56" s="92">
        <f t="shared" si="0"/>
        <v>1224.0300000000002</v>
      </c>
      <c r="AA56" s="89"/>
    </row>
    <row r="57" spans="1:27" ht="28.35" customHeight="1">
      <c r="A57" s="59" t="s">
        <v>300</v>
      </c>
      <c r="B57" s="60" t="s">
        <v>301</v>
      </c>
      <c r="C57" s="60" t="s">
        <v>38</v>
      </c>
      <c r="D57" s="95">
        <v>12443.57</v>
      </c>
      <c r="E57" s="93">
        <v>76.430000000000007</v>
      </c>
      <c r="F57" s="95">
        <v>9510.6200000000008</v>
      </c>
      <c r="G57" s="94">
        <v>6.24</v>
      </c>
      <c r="H57" s="95">
        <v>776.57</v>
      </c>
      <c r="I57" s="94">
        <v>0.21</v>
      </c>
      <c r="J57" s="95">
        <v>26.62</v>
      </c>
      <c r="K57" s="94">
        <v>0</v>
      </c>
      <c r="L57" s="95">
        <v>0</v>
      </c>
      <c r="M57" s="94">
        <v>0</v>
      </c>
      <c r="N57" s="95">
        <v>0</v>
      </c>
      <c r="O57" s="94">
        <v>0.02</v>
      </c>
      <c r="P57" s="95">
        <v>2.33</v>
      </c>
      <c r="Q57" s="94">
        <v>0</v>
      </c>
      <c r="R57" s="95">
        <v>0</v>
      </c>
      <c r="S57" s="94">
        <v>2.48</v>
      </c>
      <c r="T57" s="95">
        <v>308.35000000000002</v>
      </c>
      <c r="U57" s="94">
        <v>0.08</v>
      </c>
      <c r="V57" s="95">
        <v>9.98</v>
      </c>
      <c r="W57" s="94">
        <v>85.461500000000001</v>
      </c>
      <c r="X57" s="95">
        <v>10634.46</v>
      </c>
      <c r="Y57" s="96">
        <v>23078.03</v>
      </c>
      <c r="Z57" s="92">
        <f t="shared" si="0"/>
        <v>1123.8399999999983</v>
      </c>
      <c r="AA57" s="89"/>
    </row>
    <row r="58" spans="1:27" ht="28.35" customHeight="1">
      <c r="A58" s="59" t="s">
        <v>302</v>
      </c>
      <c r="B58" s="60" t="s">
        <v>303</v>
      </c>
      <c r="C58" s="60" t="s">
        <v>38</v>
      </c>
      <c r="D58" s="95">
        <v>5476.86</v>
      </c>
      <c r="E58" s="93">
        <v>76.69</v>
      </c>
      <c r="F58" s="95">
        <v>4200.2</v>
      </c>
      <c r="G58" s="94">
        <v>14.18</v>
      </c>
      <c r="H58" s="95">
        <v>776.57</v>
      </c>
      <c r="I58" s="94">
        <v>0.49</v>
      </c>
      <c r="J58" s="95">
        <v>26.62</v>
      </c>
      <c r="K58" s="94">
        <v>0</v>
      </c>
      <c r="L58" s="95">
        <v>0</v>
      </c>
      <c r="M58" s="94">
        <v>0</v>
      </c>
      <c r="N58" s="95">
        <v>0</v>
      </c>
      <c r="O58" s="94">
        <v>0.05</v>
      </c>
      <c r="P58" s="95">
        <v>2.5299999999999998</v>
      </c>
      <c r="Q58" s="94">
        <v>0</v>
      </c>
      <c r="R58" s="95">
        <v>0</v>
      </c>
      <c r="S58" s="94">
        <v>5.63</v>
      </c>
      <c r="T58" s="95">
        <v>308.35000000000002</v>
      </c>
      <c r="U58" s="94">
        <v>0.18</v>
      </c>
      <c r="V58" s="95">
        <v>9.98</v>
      </c>
      <c r="W58" s="94">
        <v>97.2136</v>
      </c>
      <c r="X58" s="95">
        <v>5324.25</v>
      </c>
      <c r="Y58" s="96">
        <v>10801.11</v>
      </c>
      <c r="Z58" s="92">
        <f t="shared" si="0"/>
        <v>1124.0500000000011</v>
      </c>
      <c r="AA58" s="89"/>
    </row>
    <row r="59" spans="1:27" ht="28.35" customHeight="1">
      <c r="A59" s="59" t="s">
        <v>304</v>
      </c>
      <c r="B59" s="60" t="s">
        <v>305</v>
      </c>
      <c r="C59" s="60" t="s">
        <v>38</v>
      </c>
      <c r="D59" s="95">
        <v>7302.48</v>
      </c>
      <c r="E59" s="93">
        <v>76.69</v>
      </c>
      <c r="F59" s="95">
        <v>5600.27</v>
      </c>
      <c r="G59" s="94">
        <v>10.63</v>
      </c>
      <c r="H59" s="95">
        <v>776.57</v>
      </c>
      <c r="I59" s="94">
        <v>0.36</v>
      </c>
      <c r="J59" s="95">
        <v>26.62</v>
      </c>
      <c r="K59" s="94">
        <v>0</v>
      </c>
      <c r="L59" s="95">
        <v>0</v>
      </c>
      <c r="M59" s="94">
        <v>0</v>
      </c>
      <c r="N59" s="95">
        <v>0</v>
      </c>
      <c r="O59" s="94">
        <v>0.03</v>
      </c>
      <c r="P59" s="95">
        <v>2.5299999999999998</v>
      </c>
      <c r="Q59" s="94">
        <v>0</v>
      </c>
      <c r="R59" s="95">
        <v>0</v>
      </c>
      <c r="S59" s="94">
        <v>4.22</v>
      </c>
      <c r="T59" s="95">
        <v>308.35000000000002</v>
      </c>
      <c r="U59" s="94">
        <v>0.14000000000000001</v>
      </c>
      <c r="V59" s="95">
        <v>9.98</v>
      </c>
      <c r="W59" s="94">
        <v>92.082700000000003</v>
      </c>
      <c r="X59" s="95">
        <v>6724.32</v>
      </c>
      <c r="Y59" s="96">
        <v>14026.8</v>
      </c>
      <c r="Z59" s="92">
        <f t="shared" si="0"/>
        <v>1124.0499999999993</v>
      </c>
      <c r="AA59" s="89"/>
    </row>
    <row r="60" spans="1:27" ht="28.35" customHeight="1">
      <c r="A60" s="59" t="s">
        <v>306</v>
      </c>
      <c r="B60" s="60" t="s">
        <v>307</v>
      </c>
      <c r="C60" s="60" t="s">
        <v>38</v>
      </c>
      <c r="D60" s="95">
        <v>11944.86</v>
      </c>
      <c r="E60" s="93">
        <v>76.69</v>
      </c>
      <c r="F60" s="95">
        <v>9160.51</v>
      </c>
      <c r="G60" s="94">
        <v>6.5</v>
      </c>
      <c r="H60" s="95">
        <v>776.57</v>
      </c>
      <c r="I60" s="94">
        <v>0.22</v>
      </c>
      <c r="J60" s="95">
        <v>26.62</v>
      </c>
      <c r="K60" s="94">
        <v>0</v>
      </c>
      <c r="L60" s="95">
        <v>0</v>
      </c>
      <c r="M60" s="94">
        <v>0</v>
      </c>
      <c r="N60" s="95">
        <v>0</v>
      </c>
      <c r="O60" s="94">
        <v>0.02</v>
      </c>
      <c r="P60" s="95">
        <v>2.5299999999999998</v>
      </c>
      <c r="Q60" s="94">
        <v>0</v>
      </c>
      <c r="R60" s="95">
        <v>0</v>
      </c>
      <c r="S60" s="94">
        <v>2.58</v>
      </c>
      <c r="T60" s="95">
        <v>308.35000000000002</v>
      </c>
      <c r="U60" s="94">
        <v>0.08</v>
      </c>
      <c r="V60" s="95">
        <v>9.98</v>
      </c>
      <c r="W60" s="94">
        <v>86.100300000000004</v>
      </c>
      <c r="X60" s="95">
        <v>10284.56</v>
      </c>
      <c r="Y60" s="96">
        <v>22229.42</v>
      </c>
      <c r="Z60" s="92">
        <f t="shared" si="0"/>
        <v>1124.0499999999975</v>
      </c>
      <c r="AA60" s="89"/>
    </row>
    <row r="61" spans="1:27" ht="28.35" customHeight="1">
      <c r="A61" s="59" t="s">
        <v>308</v>
      </c>
      <c r="B61" s="60" t="s">
        <v>309</v>
      </c>
      <c r="C61" s="60" t="s">
        <v>38</v>
      </c>
      <c r="D61" s="95">
        <v>2586.73</v>
      </c>
      <c r="E61" s="93">
        <v>77.45</v>
      </c>
      <c r="F61" s="95">
        <v>2003.42</v>
      </c>
      <c r="G61" s="94">
        <v>30.02</v>
      </c>
      <c r="H61" s="95">
        <v>776.57</v>
      </c>
      <c r="I61" s="94">
        <v>1.25</v>
      </c>
      <c r="J61" s="95">
        <v>32.409999999999997</v>
      </c>
      <c r="K61" s="94">
        <v>0</v>
      </c>
      <c r="L61" s="95">
        <v>0</v>
      </c>
      <c r="M61" s="94">
        <v>3.62</v>
      </c>
      <c r="N61" s="95">
        <v>93.7</v>
      </c>
      <c r="O61" s="94">
        <v>0.17</v>
      </c>
      <c r="P61" s="95">
        <v>4.3899999999999997</v>
      </c>
      <c r="Q61" s="94">
        <v>0</v>
      </c>
      <c r="R61" s="95">
        <v>0</v>
      </c>
      <c r="S61" s="94">
        <v>11.92</v>
      </c>
      <c r="T61" s="95">
        <v>308.35000000000002</v>
      </c>
      <c r="U61" s="94">
        <v>0.39</v>
      </c>
      <c r="V61" s="95">
        <v>9.98</v>
      </c>
      <c r="W61" s="94">
        <v>124.82250000000001</v>
      </c>
      <c r="X61" s="95">
        <v>3228.82</v>
      </c>
      <c r="Y61" s="96">
        <v>5815.55</v>
      </c>
      <c r="Z61" s="92">
        <f t="shared" si="0"/>
        <v>1225.4000000000001</v>
      </c>
      <c r="AA61" s="89"/>
    </row>
    <row r="62" spans="1:27" ht="28.35" customHeight="1">
      <c r="A62" s="59" t="s">
        <v>310</v>
      </c>
      <c r="B62" s="60" t="s">
        <v>311</v>
      </c>
      <c r="C62" s="60" t="s">
        <v>38</v>
      </c>
      <c r="D62" s="95">
        <v>2243.23</v>
      </c>
      <c r="E62" s="93">
        <v>77.05</v>
      </c>
      <c r="F62" s="95">
        <v>1728.41</v>
      </c>
      <c r="G62" s="94">
        <v>34.619999999999997</v>
      </c>
      <c r="H62" s="95">
        <v>776.57</v>
      </c>
      <c r="I62" s="94">
        <v>1.44</v>
      </c>
      <c r="J62" s="95">
        <v>32.409999999999997</v>
      </c>
      <c r="K62" s="94">
        <v>0</v>
      </c>
      <c r="L62" s="95">
        <v>0</v>
      </c>
      <c r="M62" s="94">
        <v>5.0999999999999996</v>
      </c>
      <c r="N62" s="95">
        <v>114.31</v>
      </c>
      <c r="O62" s="94">
        <v>0.15</v>
      </c>
      <c r="P62" s="95">
        <v>3.28</v>
      </c>
      <c r="Q62" s="94">
        <v>0</v>
      </c>
      <c r="R62" s="95">
        <v>0</v>
      </c>
      <c r="S62" s="94">
        <v>13.75</v>
      </c>
      <c r="T62" s="95">
        <v>308.35000000000002</v>
      </c>
      <c r="U62" s="94">
        <v>0.44</v>
      </c>
      <c r="V62" s="95">
        <v>9.98</v>
      </c>
      <c r="W62" s="94">
        <v>132.54560000000001</v>
      </c>
      <c r="X62" s="95">
        <v>2973.3</v>
      </c>
      <c r="Y62" s="96">
        <v>5216.53</v>
      </c>
      <c r="Z62" s="92">
        <f t="shared" si="0"/>
        <v>1244.8899999999999</v>
      </c>
      <c r="AA62" s="89"/>
    </row>
    <row r="63" spans="1:27" ht="28.35" customHeight="1">
      <c r="A63" s="59" t="s">
        <v>312</v>
      </c>
      <c r="B63" s="60" t="s">
        <v>313</v>
      </c>
      <c r="C63" s="60" t="s">
        <v>38</v>
      </c>
      <c r="D63" s="95">
        <v>4658.45</v>
      </c>
      <c r="E63" s="93">
        <v>80.819999999999993</v>
      </c>
      <c r="F63" s="95">
        <v>3764.96</v>
      </c>
      <c r="G63" s="94">
        <v>16.670000000000002</v>
      </c>
      <c r="H63" s="95">
        <v>776.57</v>
      </c>
      <c r="I63" s="94">
        <v>0.56999999999999995</v>
      </c>
      <c r="J63" s="95">
        <v>26.62</v>
      </c>
      <c r="K63" s="94">
        <v>0</v>
      </c>
      <c r="L63" s="95">
        <v>0</v>
      </c>
      <c r="M63" s="94">
        <v>0</v>
      </c>
      <c r="N63" s="95">
        <v>0</v>
      </c>
      <c r="O63" s="94">
        <v>0.15</v>
      </c>
      <c r="P63" s="95">
        <v>7.15</v>
      </c>
      <c r="Q63" s="94">
        <v>0</v>
      </c>
      <c r="R63" s="95">
        <v>0</v>
      </c>
      <c r="S63" s="94">
        <v>6.62</v>
      </c>
      <c r="T63" s="95">
        <v>308.35000000000002</v>
      </c>
      <c r="U63" s="94">
        <v>0.21</v>
      </c>
      <c r="V63" s="95">
        <v>9.98</v>
      </c>
      <c r="W63" s="94">
        <v>105.0485</v>
      </c>
      <c r="X63" s="95">
        <v>4893.63</v>
      </c>
      <c r="Y63" s="96">
        <v>9552.08</v>
      </c>
      <c r="Z63" s="92">
        <f t="shared" si="0"/>
        <v>1128.67</v>
      </c>
      <c r="AA63" s="89"/>
    </row>
    <row r="64" spans="1:27" ht="28.35" customHeight="1">
      <c r="A64" s="59" t="s">
        <v>314</v>
      </c>
      <c r="B64" s="60" t="s">
        <v>315</v>
      </c>
      <c r="C64" s="60" t="s">
        <v>38</v>
      </c>
      <c r="D64" s="95">
        <v>6211.26</v>
      </c>
      <c r="E64" s="93">
        <v>80.819999999999993</v>
      </c>
      <c r="F64" s="95">
        <v>5019.9399999999996</v>
      </c>
      <c r="G64" s="94">
        <v>12.5</v>
      </c>
      <c r="H64" s="95">
        <v>776.57</v>
      </c>
      <c r="I64" s="94">
        <v>0.43</v>
      </c>
      <c r="J64" s="95">
        <v>26.62</v>
      </c>
      <c r="K64" s="94">
        <v>0</v>
      </c>
      <c r="L64" s="95">
        <v>0</v>
      </c>
      <c r="M64" s="94">
        <v>0</v>
      </c>
      <c r="N64" s="95">
        <v>0</v>
      </c>
      <c r="O64" s="94">
        <v>0.12</v>
      </c>
      <c r="P64" s="95">
        <v>7.15</v>
      </c>
      <c r="Q64" s="94">
        <v>0</v>
      </c>
      <c r="R64" s="95">
        <v>0</v>
      </c>
      <c r="S64" s="94">
        <v>4.96</v>
      </c>
      <c r="T64" s="95">
        <v>308.35000000000002</v>
      </c>
      <c r="U64" s="94">
        <v>0.16</v>
      </c>
      <c r="V64" s="95">
        <v>9.98</v>
      </c>
      <c r="W64" s="94">
        <v>98.991299999999995</v>
      </c>
      <c r="X64" s="95">
        <v>6148.61</v>
      </c>
      <c r="Y64" s="96">
        <v>12359.88</v>
      </c>
      <c r="Z64" s="92">
        <f t="shared" si="0"/>
        <v>1128.6799999999994</v>
      </c>
      <c r="AA64" s="89"/>
    </row>
    <row r="65" spans="1:27" ht="28.35" customHeight="1">
      <c r="A65" s="59" t="s">
        <v>316</v>
      </c>
      <c r="B65" s="60" t="s">
        <v>317</v>
      </c>
      <c r="C65" s="60" t="s">
        <v>38</v>
      </c>
      <c r="D65" s="95">
        <v>11053.1</v>
      </c>
      <c r="E65" s="93">
        <v>80.819999999999993</v>
      </c>
      <c r="F65" s="95">
        <v>8933.1200000000008</v>
      </c>
      <c r="G65" s="94">
        <v>7.03</v>
      </c>
      <c r="H65" s="95">
        <v>776.57</v>
      </c>
      <c r="I65" s="94">
        <v>0.24</v>
      </c>
      <c r="J65" s="95">
        <v>26.62</v>
      </c>
      <c r="K65" s="94">
        <v>0</v>
      </c>
      <c r="L65" s="95">
        <v>0</v>
      </c>
      <c r="M65" s="94">
        <v>0</v>
      </c>
      <c r="N65" s="95">
        <v>0</v>
      </c>
      <c r="O65" s="94">
        <v>0.06</v>
      </c>
      <c r="P65" s="95">
        <v>7.15</v>
      </c>
      <c r="Q65" s="94">
        <v>0</v>
      </c>
      <c r="R65" s="95">
        <v>0</v>
      </c>
      <c r="S65" s="94">
        <v>2.79</v>
      </c>
      <c r="T65" s="95">
        <v>308.35000000000002</v>
      </c>
      <c r="U65" s="94">
        <v>0.09</v>
      </c>
      <c r="V65" s="95">
        <v>9.98</v>
      </c>
      <c r="W65" s="94">
        <v>91.031300000000002</v>
      </c>
      <c r="X65" s="95">
        <v>10061.790000000001</v>
      </c>
      <c r="Y65" s="96">
        <v>21114.89</v>
      </c>
      <c r="Z65" s="92">
        <f t="shared" si="0"/>
        <v>1128.6699999999983</v>
      </c>
      <c r="AA65" s="89"/>
    </row>
    <row r="66" spans="1:27" ht="28.35" customHeight="1">
      <c r="A66" s="59" t="s">
        <v>318</v>
      </c>
      <c r="B66" s="60" t="s">
        <v>319</v>
      </c>
      <c r="C66" s="60" t="s">
        <v>38</v>
      </c>
      <c r="D66" s="95">
        <v>2410.7399999999998</v>
      </c>
      <c r="E66" s="93">
        <v>77.38</v>
      </c>
      <c r="F66" s="95">
        <v>1865.43</v>
      </c>
      <c r="G66" s="94">
        <v>32.21</v>
      </c>
      <c r="H66" s="95">
        <v>776.57</v>
      </c>
      <c r="I66" s="94">
        <v>1.1000000000000001</v>
      </c>
      <c r="J66" s="95">
        <v>26.62</v>
      </c>
      <c r="K66" s="94">
        <v>0</v>
      </c>
      <c r="L66" s="95">
        <v>0</v>
      </c>
      <c r="M66" s="94">
        <v>4.32</v>
      </c>
      <c r="N66" s="95">
        <v>104.26</v>
      </c>
      <c r="O66" s="94">
        <v>0.17</v>
      </c>
      <c r="P66" s="95">
        <v>4.03</v>
      </c>
      <c r="Q66" s="94">
        <v>0</v>
      </c>
      <c r="R66" s="95">
        <v>0</v>
      </c>
      <c r="S66" s="94">
        <v>12.79</v>
      </c>
      <c r="T66" s="95">
        <v>308.35000000000002</v>
      </c>
      <c r="U66" s="94">
        <v>0.41</v>
      </c>
      <c r="V66" s="95">
        <v>9.98</v>
      </c>
      <c r="W66" s="94">
        <v>128.39330000000001</v>
      </c>
      <c r="X66" s="95">
        <v>3095.23</v>
      </c>
      <c r="Y66" s="96">
        <v>5505.97</v>
      </c>
      <c r="Z66" s="92">
        <f t="shared" si="0"/>
        <v>1229.8000000000002</v>
      </c>
      <c r="AA66" s="89"/>
    </row>
    <row r="67" spans="1:27" ht="28.35" customHeight="1">
      <c r="A67" s="59" t="s">
        <v>320</v>
      </c>
      <c r="B67" s="60" t="s">
        <v>321</v>
      </c>
      <c r="C67" s="60" t="s">
        <v>38</v>
      </c>
      <c r="D67" s="95">
        <v>3214.32</v>
      </c>
      <c r="E67" s="93">
        <v>77.38</v>
      </c>
      <c r="F67" s="95">
        <v>2487.2399999999998</v>
      </c>
      <c r="G67" s="94">
        <v>24.16</v>
      </c>
      <c r="H67" s="95">
        <v>776.57</v>
      </c>
      <c r="I67" s="94">
        <v>0.83</v>
      </c>
      <c r="J67" s="95">
        <v>26.62</v>
      </c>
      <c r="K67" s="94">
        <v>0</v>
      </c>
      <c r="L67" s="95">
        <v>0</v>
      </c>
      <c r="M67" s="94">
        <v>1.74</v>
      </c>
      <c r="N67" s="95">
        <v>56.04</v>
      </c>
      <c r="O67" s="94">
        <v>0.13</v>
      </c>
      <c r="P67" s="95">
        <v>4.03</v>
      </c>
      <c r="Q67" s="94">
        <v>0</v>
      </c>
      <c r="R67" s="95">
        <v>0</v>
      </c>
      <c r="S67" s="94">
        <v>9.59</v>
      </c>
      <c r="T67" s="95">
        <v>308.35000000000002</v>
      </c>
      <c r="U67" s="94">
        <v>0.31</v>
      </c>
      <c r="V67" s="95">
        <v>9.98</v>
      </c>
      <c r="W67" s="94">
        <v>114.14</v>
      </c>
      <c r="X67" s="95">
        <v>3668.83</v>
      </c>
      <c r="Y67" s="96">
        <v>6883.15</v>
      </c>
      <c r="Z67" s="92">
        <f t="shared" si="0"/>
        <v>1181.5899999999997</v>
      </c>
      <c r="AA67" s="89"/>
    </row>
    <row r="68" spans="1:27" ht="28.35" customHeight="1">
      <c r="A68" s="59" t="s">
        <v>322</v>
      </c>
      <c r="B68" s="60" t="s">
        <v>323</v>
      </c>
      <c r="C68" s="60" t="s">
        <v>38</v>
      </c>
      <c r="D68" s="95">
        <v>4198.43</v>
      </c>
      <c r="E68" s="93">
        <v>77.38</v>
      </c>
      <c r="F68" s="95">
        <v>3248.74</v>
      </c>
      <c r="G68" s="94">
        <v>18.5</v>
      </c>
      <c r="H68" s="95">
        <v>776.57</v>
      </c>
      <c r="I68" s="94">
        <v>0.63</v>
      </c>
      <c r="J68" s="95">
        <v>26.62</v>
      </c>
      <c r="K68" s="94">
        <v>0</v>
      </c>
      <c r="L68" s="95">
        <v>0</v>
      </c>
      <c r="M68" s="94">
        <v>0</v>
      </c>
      <c r="N68" s="95">
        <v>0</v>
      </c>
      <c r="O68" s="94">
        <v>0.1</v>
      </c>
      <c r="P68" s="95">
        <v>4.03</v>
      </c>
      <c r="Q68" s="94">
        <v>0</v>
      </c>
      <c r="R68" s="95">
        <v>0</v>
      </c>
      <c r="S68" s="94">
        <v>7.34</v>
      </c>
      <c r="T68" s="95">
        <v>308.35000000000002</v>
      </c>
      <c r="U68" s="94">
        <v>0.24</v>
      </c>
      <c r="V68" s="95">
        <v>9.98</v>
      </c>
      <c r="W68" s="94">
        <v>104.1887</v>
      </c>
      <c r="X68" s="95">
        <v>4374.29</v>
      </c>
      <c r="Y68" s="96">
        <v>8572.7099999999991</v>
      </c>
      <c r="Z68" s="92">
        <f t="shared" si="0"/>
        <v>1125.5399999999991</v>
      </c>
      <c r="AA68" s="89"/>
    </row>
    <row r="69" spans="1:27" ht="28.35" customHeight="1">
      <c r="A69" s="59" t="s">
        <v>324</v>
      </c>
      <c r="B69" s="60" t="s">
        <v>325</v>
      </c>
      <c r="C69" s="60" t="s">
        <v>38</v>
      </c>
      <c r="D69" s="95">
        <v>2976.4</v>
      </c>
      <c r="E69" s="93">
        <v>77.62</v>
      </c>
      <c r="F69" s="95">
        <v>2310.2800000000002</v>
      </c>
      <c r="G69" s="94">
        <v>26.09</v>
      </c>
      <c r="H69" s="95">
        <v>776.57</v>
      </c>
      <c r="I69" s="94">
        <v>0</v>
      </c>
      <c r="J69" s="95">
        <v>0</v>
      </c>
      <c r="K69" s="94">
        <v>0</v>
      </c>
      <c r="L69" s="95">
        <v>0</v>
      </c>
      <c r="M69" s="94">
        <v>2.36</v>
      </c>
      <c r="N69" s="95">
        <v>70.319999999999993</v>
      </c>
      <c r="O69" s="94">
        <v>0.14000000000000001</v>
      </c>
      <c r="P69" s="95">
        <v>4.05</v>
      </c>
      <c r="Q69" s="94">
        <v>0</v>
      </c>
      <c r="R69" s="95">
        <v>0</v>
      </c>
      <c r="S69" s="94">
        <v>10.36</v>
      </c>
      <c r="T69" s="95">
        <v>308.35000000000002</v>
      </c>
      <c r="U69" s="94">
        <v>0.34</v>
      </c>
      <c r="V69" s="95">
        <v>9.98</v>
      </c>
      <c r="W69" s="94">
        <v>116.9044</v>
      </c>
      <c r="X69" s="95">
        <v>3479.55</v>
      </c>
      <c r="Y69" s="96">
        <v>6455.95</v>
      </c>
      <c r="Z69" s="92">
        <f t="shared" si="0"/>
        <v>1169.27</v>
      </c>
      <c r="AA69" s="89"/>
    </row>
    <row r="70" spans="1:27" ht="28.35" customHeight="1">
      <c r="A70" s="59" t="s">
        <v>326</v>
      </c>
      <c r="B70" s="60" t="s">
        <v>327</v>
      </c>
      <c r="C70" s="60" t="s">
        <v>38</v>
      </c>
      <c r="D70" s="95">
        <v>2268.04</v>
      </c>
      <c r="E70" s="93">
        <v>77.17</v>
      </c>
      <c r="F70" s="95">
        <v>1750.25</v>
      </c>
      <c r="G70" s="94">
        <v>34.24</v>
      </c>
      <c r="H70" s="95">
        <v>776.57</v>
      </c>
      <c r="I70" s="94">
        <v>1.32</v>
      </c>
      <c r="J70" s="95">
        <v>29.85</v>
      </c>
      <c r="K70" s="94">
        <v>0</v>
      </c>
      <c r="L70" s="95">
        <v>0</v>
      </c>
      <c r="M70" s="94">
        <v>4.97</v>
      </c>
      <c r="N70" s="95">
        <v>112.82</v>
      </c>
      <c r="O70" s="94">
        <v>0.16</v>
      </c>
      <c r="P70" s="95">
        <v>3.68</v>
      </c>
      <c r="Q70" s="94">
        <v>0</v>
      </c>
      <c r="R70" s="95">
        <v>0</v>
      </c>
      <c r="S70" s="94">
        <v>13.6</v>
      </c>
      <c r="T70" s="95">
        <v>308.35000000000002</v>
      </c>
      <c r="U70" s="94">
        <v>0.44</v>
      </c>
      <c r="V70" s="95">
        <v>9.98</v>
      </c>
      <c r="W70" s="94">
        <v>131.8974</v>
      </c>
      <c r="X70" s="95">
        <v>2991.49</v>
      </c>
      <c r="Y70" s="96">
        <v>5259.53</v>
      </c>
      <c r="Z70" s="92">
        <f t="shared" ref="Z70:Z106" si="1">Y70-F70-D70</f>
        <v>1241.2399999999998</v>
      </c>
      <c r="AA70" s="89"/>
    </row>
    <row r="71" spans="1:27" ht="28.35" customHeight="1">
      <c r="A71" s="59" t="s">
        <v>328</v>
      </c>
      <c r="B71" s="60" t="s">
        <v>329</v>
      </c>
      <c r="C71" s="60" t="s">
        <v>38</v>
      </c>
      <c r="D71" s="95">
        <v>3052.98</v>
      </c>
      <c r="E71" s="93">
        <v>77.62</v>
      </c>
      <c r="F71" s="95">
        <v>2369.7199999999998</v>
      </c>
      <c r="G71" s="94">
        <v>25.44</v>
      </c>
      <c r="H71" s="95">
        <v>776.57</v>
      </c>
      <c r="I71" s="94">
        <v>0.98</v>
      </c>
      <c r="J71" s="95">
        <v>29.85</v>
      </c>
      <c r="K71" s="94">
        <v>0</v>
      </c>
      <c r="L71" s="95">
        <v>0</v>
      </c>
      <c r="M71" s="94">
        <v>2.15</v>
      </c>
      <c r="N71" s="95">
        <v>65.72</v>
      </c>
      <c r="O71" s="94">
        <v>0.13</v>
      </c>
      <c r="P71" s="95">
        <v>3.84</v>
      </c>
      <c r="Q71" s="94">
        <v>0</v>
      </c>
      <c r="R71" s="95">
        <v>0</v>
      </c>
      <c r="S71" s="94">
        <v>10.1</v>
      </c>
      <c r="T71" s="95">
        <v>308.35000000000002</v>
      </c>
      <c r="U71" s="94">
        <v>0.33</v>
      </c>
      <c r="V71" s="95">
        <v>9.98</v>
      </c>
      <c r="W71" s="94">
        <v>116.7393</v>
      </c>
      <c r="X71" s="95">
        <v>3564.02</v>
      </c>
      <c r="Y71" s="96">
        <v>6617</v>
      </c>
      <c r="Z71" s="92">
        <f t="shared" si="1"/>
        <v>1194.3000000000006</v>
      </c>
      <c r="AA71" s="89"/>
    </row>
    <row r="72" spans="1:27" ht="28.35" customHeight="1">
      <c r="A72" s="59" t="s">
        <v>106</v>
      </c>
      <c r="B72" s="60" t="s">
        <v>330</v>
      </c>
      <c r="C72" s="60" t="s">
        <v>38</v>
      </c>
      <c r="D72" s="95">
        <v>3352.55</v>
      </c>
      <c r="E72" s="93">
        <v>77.45</v>
      </c>
      <c r="F72" s="95">
        <v>2596.5500000000002</v>
      </c>
      <c r="G72" s="94">
        <v>23.16</v>
      </c>
      <c r="H72" s="95">
        <v>776.57</v>
      </c>
      <c r="I72" s="94">
        <v>0.89</v>
      </c>
      <c r="J72" s="95">
        <v>29.85</v>
      </c>
      <c r="K72" s="94">
        <v>0</v>
      </c>
      <c r="L72" s="95">
        <v>0</v>
      </c>
      <c r="M72" s="94">
        <v>1.42</v>
      </c>
      <c r="N72" s="95">
        <v>47.75</v>
      </c>
      <c r="O72" s="94">
        <v>0.14000000000000001</v>
      </c>
      <c r="P72" s="95">
        <v>4.59</v>
      </c>
      <c r="Q72" s="94">
        <v>0</v>
      </c>
      <c r="R72" s="95">
        <v>0</v>
      </c>
      <c r="S72" s="94">
        <v>9.1999999999999993</v>
      </c>
      <c r="T72" s="95">
        <v>308.35000000000002</v>
      </c>
      <c r="U72" s="94">
        <v>0.3</v>
      </c>
      <c r="V72" s="95">
        <v>9.98</v>
      </c>
      <c r="W72" s="94">
        <v>112.56010000000001</v>
      </c>
      <c r="X72" s="95">
        <v>3773.63</v>
      </c>
      <c r="Y72" s="96">
        <v>7126.18</v>
      </c>
      <c r="Z72" s="92">
        <f t="shared" si="1"/>
        <v>1177.08</v>
      </c>
      <c r="AA72" s="89"/>
    </row>
    <row r="73" spans="1:27" ht="28.35" customHeight="1">
      <c r="A73" s="59" t="s">
        <v>111</v>
      </c>
      <c r="B73" s="60" t="s">
        <v>331</v>
      </c>
      <c r="C73" s="60" t="s">
        <v>38</v>
      </c>
      <c r="D73" s="95">
        <v>4601.83</v>
      </c>
      <c r="E73" s="93">
        <v>77.78</v>
      </c>
      <c r="F73" s="95">
        <v>3579.3</v>
      </c>
      <c r="G73" s="94">
        <v>16.88</v>
      </c>
      <c r="H73" s="95">
        <v>776.57</v>
      </c>
      <c r="I73" s="94">
        <v>0.65</v>
      </c>
      <c r="J73" s="95">
        <v>29.85</v>
      </c>
      <c r="K73" s="94">
        <v>0</v>
      </c>
      <c r="L73" s="95">
        <v>0</v>
      </c>
      <c r="M73" s="94">
        <v>0</v>
      </c>
      <c r="N73" s="95">
        <v>0</v>
      </c>
      <c r="O73" s="94">
        <v>0.08</v>
      </c>
      <c r="P73" s="95">
        <v>3.51</v>
      </c>
      <c r="Q73" s="94">
        <v>0</v>
      </c>
      <c r="R73" s="95">
        <v>0</v>
      </c>
      <c r="S73" s="94">
        <v>6.7</v>
      </c>
      <c r="T73" s="95">
        <v>308.35000000000002</v>
      </c>
      <c r="U73" s="94">
        <v>0.22</v>
      </c>
      <c r="V73" s="95">
        <v>9.98</v>
      </c>
      <c r="W73" s="94">
        <v>102.2974</v>
      </c>
      <c r="X73" s="95">
        <v>4707.55</v>
      </c>
      <c r="Y73" s="96">
        <v>9309.3799999999992</v>
      </c>
      <c r="Z73" s="92">
        <f t="shared" si="1"/>
        <v>1128.2499999999991</v>
      </c>
      <c r="AA73" s="89"/>
    </row>
    <row r="74" spans="1:27" ht="28.35" customHeight="1">
      <c r="A74" s="59" t="s">
        <v>332</v>
      </c>
      <c r="B74" s="60" t="s">
        <v>333</v>
      </c>
      <c r="C74" s="60" t="s">
        <v>38</v>
      </c>
      <c r="D74" s="95">
        <v>2965.68</v>
      </c>
      <c r="E74" s="93">
        <v>76.92</v>
      </c>
      <c r="F74" s="95">
        <v>2281.1999999999998</v>
      </c>
      <c r="G74" s="94">
        <v>26.19</v>
      </c>
      <c r="H74" s="95">
        <v>776.57</v>
      </c>
      <c r="I74" s="94">
        <v>1.01</v>
      </c>
      <c r="J74" s="95">
        <v>29.85</v>
      </c>
      <c r="K74" s="94">
        <v>0</v>
      </c>
      <c r="L74" s="95">
        <v>0</v>
      </c>
      <c r="M74" s="94">
        <v>2.39</v>
      </c>
      <c r="N74" s="95">
        <v>70.959999999999994</v>
      </c>
      <c r="O74" s="94">
        <v>0.1</v>
      </c>
      <c r="P74" s="95">
        <v>2.88</v>
      </c>
      <c r="Q74" s="94">
        <v>0</v>
      </c>
      <c r="R74" s="95">
        <v>0</v>
      </c>
      <c r="S74" s="94">
        <v>10.4</v>
      </c>
      <c r="T74" s="95">
        <v>308.35000000000002</v>
      </c>
      <c r="U74" s="94">
        <v>0.34</v>
      </c>
      <c r="V74" s="95">
        <v>9.98</v>
      </c>
      <c r="W74" s="94">
        <v>117.3351</v>
      </c>
      <c r="X74" s="95">
        <v>3479.79</v>
      </c>
      <c r="Y74" s="96">
        <v>6445.47</v>
      </c>
      <c r="Z74" s="92">
        <f t="shared" si="1"/>
        <v>1198.5900000000006</v>
      </c>
      <c r="AA74" s="89"/>
    </row>
    <row r="75" spans="1:27" ht="28.35" customHeight="1">
      <c r="A75" s="59" t="s">
        <v>107</v>
      </c>
      <c r="B75" s="60" t="s">
        <v>102</v>
      </c>
      <c r="C75" s="60" t="s">
        <v>38</v>
      </c>
      <c r="D75" s="95">
        <v>2660.64</v>
      </c>
      <c r="E75" s="93">
        <v>77.510000000000005</v>
      </c>
      <c r="F75" s="95">
        <v>2062.2600000000002</v>
      </c>
      <c r="G75" s="94">
        <v>29.19</v>
      </c>
      <c r="H75" s="95">
        <v>776.57</v>
      </c>
      <c r="I75" s="94">
        <v>1.1200000000000001</v>
      </c>
      <c r="J75" s="95">
        <v>29.85</v>
      </c>
      <c r="K75" s="94">
        <v>0</v>
      </c>
      <c r="L75" s="95">
        <v>0</v>
      </c>
      <c r="M75" s="94">
        <v>3.35</v>
      </c>
      <c r="N75" s="95">
        <v>89.26</v>
      </c>
      <c r="O75" s="94">
        <v>0.14000000000000001</v>
      </c>
      <c r="P75" s="95">
        <v>3.81</v>
      </c>
      <c r="Q75" s="94">
        <v>0</v>
      </c>
      <c r="R75" s="95">
        <v>0</v>
      </c>
      <c r="S75" s="94">
        <v>11.59</v>
      </c>
      <c r="T75" s="95">
        <v>308.35000000000002</v>
      </c>
      <c r="U75" s="94">
        <v>0.38</v>
      </c>
      <c r="V75" s="95">
        <v>9.98</v>
      </c>
      <c r="W75" s="94">
        <v>123.28149999999999</v>
      </c>
      <c r="X75" s="95">
        <v>3280.08</v>
      </c>
      <c r="Y75" s="96">
        <v>5940.72</v>
      </c>
      <c r="Z75" s="92">
        <f t="shared" si="1"/>
        <v>1217.8200000000002</v>
      </c>
      <c r="AA75" s="89"/>
    </row>
    <row r="76" spans="1:27" ht="28.35" customHeight="1">
      <c r="A76" s="59" t="s">
        <v>334</v>
      </c>
      <c r="B76" s="60" t="s">
        <v>335</v>
      </c>
      <c r="C76" s="60" t="s">
        <v>38</v>
      </c>
      <c r="D76" s="95">
        <v>2853.05</v>
      </c>
      <c r="E76" s="93">
        <v>77.42</v>
      </c>
      <c r="F76" s="95">
        <v>2208.83</v>
      </c>
      <c r="G76" s="94">
        <v>27.22</v>
      </c>
      <c r="H76" s="95">
        <v>776.57</v>
      </c>
      <c r="I76" s="94">
        <v>0</v>
      </c>
      <c r="J76" s="95">
        <v>0</v>
      </c>
      <c r="K76" s="94">
        <v>0</v>
      </c>
      <c r="L76" s="95">
        <v>0</v>
      </c>
      <c r="M76" s="94">
        <v>2.72</v>
      </c>
      <c r="N76" s="95">
        <v>77.72</v>
      </c>
      <c r="O76" s="94">
        <v>0.15</v>
      </c>
      <c r="P76" s="95">
        <v>4.22</v>
      </c>
      <c r="Q76" s="94">
        <v>0</v>
      </c>
      <c r="R76" s="95">
        <v>0</v>
      </c>
      <c r="S76" s="94">
        <v>10.81</v>
      </c>
      <c r="T76" s="95">
        <v>308.35000000000002</v>
      </c>
      <c r="U76" s="94">
        <v>0.35</v>
      </c>
      <c r="V76" s="95">
        <v>9.98</v>
      </c>
      <c r="W76" s="94">
        <v>118.6683</v>
      </c>
      <c r="X76" s="95">
        <v>3385.66</v>
      </c>
      <c r="Y76" s="96">
        <v>6238.71</v>
      </c>
      <c r="Z76" s="92">
        <f t="shared" si="1"/>
        <v>1176.83</v>
      </c>
      <c r="AA76" s="89"/>
    </row>
    <row r="77" spans="1:27" ht="28.35" customHeight="1">
      <c r="A77" s="59" t="s">
        <v>336</v>
      </c>
      <c r="B77" s="60" t="s">
        <v>337</v>
      </c>
      <c r="C77" s="60" t="s">
        <v>38</v>
      </c>
      <c r="D77" s="95">
        <v>3804.06</v>
      </c>
      <c r="E77" s="93">
        <v>77.42</v>
      </c>
      <c r="F77" s="95">
        <v>2945.11</v>
      </c>
      <c r="G77" s="94">
        <v>20.41</v>
      </c>
      <c r="H77" s="95">
        <v>776.57</v>
      </c>
      <c r="I77" s="94">
        <v>0</v>
      </c>
      <c r="J77" s="95">
        <v>0</v>
      </c>
      <c r="K77" s="94">
        <v>0</v>
      </c>
      <c r="L77" s="95">
        <v>0</v>
      </c>
      <c r="M77" s="94">
        <v>0.54</v>
      </c>
      <c r="N77" s="95">
        <v>20.66</v>
      </c>
      <c r="O77" s="94">
        <v>0.11</v>
      </c>
      <c r="P77" s="95">
        <v>4.22</v>
      </c>
      <c r="Q77" s="94">
        <v>0</v>
      </c>
      <c r="R77" s="95">
        <v>0</v>
      </c>
      <c r="S77" s="94">
        <v>8.11</v>
      </c>
      <c r="T77" s="95">
        <v>308.35000000000002</v>
      </c>
      <c r="U77" s="94">
        <v>0.26</v>
      </c>
      <c r="V77" s="95">
        <v>9.98</v>
      </c>
      <c r="W77" s="94">
        <v>106.8562</v>
      </c>
      <c r="X77" s="95">
        <v>4064.88</v>
      </c>
      <c r="Y77" s="96">
        <v>7868.94</v>
      </c>
      <c r="Z77" s="92">
        <f t="shared" si="1"/>
        <v>1119.77</v>
      </c>
      <c r="AA77" s="89"/>
    </row>
    <row r="78" spans="1:27" ht="28.35" customHeight="1">
      <c r="A78" s="59" t="s">
        <v>338</v>
      </c>
      <c r="B78" s="60" t="s">
        <v>339</v>
      </c>
      <c r="C78" s="60" t="s">
        <v>38</v>
      </c>
      <c r="D78" s="95">
        <v>6270.51</v>
      </c>
      <c r="E78" s="93">
        <v>77.42</v>
      </c>
      <c r="F78" s="95">
        <v>4854.63</v>
      </c>
      <c r="G78" s="94">
        <v>12.38</v>
      </c>
      <c r="H78" s="95">
        <v>776.57</v>
      </c>
      <c r="I78" s="94">
        <v>0</v>
      </c>
      <c r="J78" s="95">
        <v>0</v>
      </c>
      <c r="K78" s="94">
        <v>0</v>
      </c>
      <c r="L78" s="95">
        <v>0</v>
      </c>
      <c r="M78" s="94">
        <v>0</v>
      </c>
      <c r="N78" s="95">
        <v>0</v>
      </c>
      <c r="O78" s="94">
        <v>7.0000000000000007E-2</v>
      </c>
      <c r="P78" s="95">
        <v>4.22</v>
      </c>
      <c r="Q78" s="94">
        <v>0</v>
      </c>
      <c r="R78" s="95">
        <v>0</v>
      </c>
      <c r="S78" s="94">
        <v>4.92</v>
      </c>
      <c r="T78" s="95">
        <v>308.35000000000002</v>
      </c>
      <c r="U78" s="94">
        <v>0.16</v>
      </c>
      <c r="V78" s="95">
        <v>9.98</v>
      </c>
      <c r="W78" s="94">
        <v>94.948300000000003</v>
      </c>
      <c r="X78" s="95">
        <v>5953.74</v>
      </c>
      <c r="Y78" s="96">
        <v>12224.25</v>
      </c>
      <c r="Z78" s="92">
        <f t="shared" si="1"/>
        <v>1099.1099999999997</v>
      </c>
      <c r="AA78" s="89"/>
    </row>
    <row r="79" spans="1:27" ht="28.35" customHeight="1">
      <c r="A79" s="59" t="s">
        <v>340</v>
      </c>
      <c r="B79" s="60" t="s">
        <v>341</v>
      </c>
      <c r="C79" s="60" t="s">
        <v>38</v>
      </c>
      <c r="D79" s="95">
        <v>3630.41</v>
      </c>
      <c r="E79" s="93">
        <v>77.02</v>
      </c>
      <c r="F79" s="95">
        <v>2796.14</v>
      </c>
      <c r="G79" s="94">
        <v>21.39</v>
      </c>
      <c r="H79" s="95">
        <v>776.57</v>
      </c>
      <c r="I79" s="94">
        <v>0</v>
      </c>
      <c r="J79" s="95">
        <v>0</v>
      </c>
      <c r="K79" s="94">
        <v>0</v>
      </c>
      <c r="L79" s="95">
        <v>0</v>
      </c>
      <c r="M79" s="94">
        <v>0.86</v>
      </c>
      <c r="N79" s="95">
        <v>31.08</v>
      </c>
      <c r="O79" s="94">
        <v>0.08</v>
      </c>
      <c r="P79" s="95">
        <v>2.9</v>
      </c>
      <c r="Q79" s="94">
        <v>0</v>
      </c>
      <c r="R79" s="95">
        <v>0</v>
      </c>
      <c r="S79" s="94">
        <v>8.49</v>
      </c>
      <c r="T79" s="95">
        <v>308.35000000000002</v>
      </c>
      <c r="U79" s="94">
        <v>0.27</v>
      </c>
      <c r="V79" s="95">
        <v>9.98</v>
      </c>
      <c r="W79" s="94">
        <v>108.11499999999999</v>
      </c>
      <c r="X79" s="95">
        <v>3925.01</v>
      </c>
      <c r="Y79" s="96">
        <v>7555.42</v>
      </c>
      <c r="Z79" s="92">
        <f t="shared" si="1"/>
        <v>1128.8700000000008</v>
      </c>
      <c r="AA79" s="89"/>
    </row>
    <row r="80" spans="1:27" ht="28.35" customHeight="1">
      <c r="A80" s="59" t="s">
        <v>342</v>
      </c>
      <c r="B80" s="60" t="s">
        <v>343</v>
      </c>
      <c r="C80" s="60" t="s">
        <v>38</v>
      </c>
      <c r="D80" s="95">
        <v>4840.54</v>
      </c>
      <c r="E80" s="93">
        <v>77.02</v>
      </c>
      <c r="F80" s="95">
        <v>3728.18</v>
      </c>
      <c r="G80" s="94">
        <v>16.04</v>
      </c>
      <c r="H80" s="95">
        <v>776.57</v>
      </c>
      <c r="I80" s="94">
        <v>0</v>
      </c>
      <c r="J80" s="95">
        <v>0</v>
      </c>
      <c r="K80" s="94">
        <v>0</v>
      </c>
      <c r="L80" s="95">
        <v>0</v>
      </c>
      <c r="M80" s="94">
        <v>0</v>
      </c>
      <c r="N80" s="95">
        <v>0</v>
      </c>
      <c r="O80" s="94">
        <v>0.06</v>
      </c>
      <c r="P80" s="95">
        <v>2.9</v>
      </c>
      <c r="Q80" s="94">
        <v>0</v>
      </c>
      <c r="R80" s="95">
        <v>0</v>
      </c>
      <c r="S80" s="94">
        <v>6.37</v>
      </c>
      <c r="T80" s="95">
        <v>308.35000000000002</v>
      </c>
      <c r="U80" s="94">
        <v>0.21</v>
      </c>
      <c r="V80" s="95">
        <v>9.98</v>
      </c>
      <c r="W80" s="94">
        <v>99.699200000000005</v>
      </c>
      <c r="X80" s="95">
        <v>4825.9799999999996</v>
      </c>
      <c r="Y80" s="96">
        <v>9666.52</v>
      </c>
      <c r="Z80" s="92">
        <f t="shared" si="1"/>
        <v>1097.8000000000002</v>
      </c>
      <c r="AA80" s="89"/>
    </row>
    <row r="81" spans="1:27" ht="28.35" customHeight="1">
      <c r="A81" s="59" t="s">
        <v>344</v>
      </c>
      <c r="B81" s="60" t="s">
        <v>345</v>
      </c>
      <c r="C81" s="60" t="s">
        <v>38</v>
      </c>
      <c r="D81" s="95">
        <v>8745.4599999999991</v>
      </c>
      <c r="E81" s="93">
        <v>77.02</v>
      </c>
      <c r="F81" s="95">
        <v>6735.75</v>
      </c>
      <c r="G81" s="94">
        <v>8.8800000000000008</v>
      </c>
      <c r="H81" s="95">
        <v>776.57</v>
      </c>
      <c r="I81" s="94">
        <v>0</v>
      </c>
      <c r="J81" s="95">
        <v>0</v>
      </c>
      <c r="K81" s="94">
        <v>0</v>
      </c>
      <c r="L81" s="95">
        <v>0</v>
      </c>
      <c r="M81" s="94">
        <v>0</v>
      </c>
      <c r="N81" s="95">
        <v>0</v>
      </c>
      <c r="O81" s="94">
        <v>0.03</v>
      </c>
      <c r="P81" s="95">
        <v>2.9</v>
      </c>
      <c r="Q81" s="94">
        <v>0</v>
      </c>
      <c r="R81" s="95">
        <v>0</v>
      </c>
      <c r="S81" s="94">
        <v>3.53</v>
      </c>
      <c r="T81" s="95">
        <v>308.35000000000002</v>
      </c>
      <c r="U81" s="94">
        <v>0.11</v>
      </c>
      <c r="V81" s="95">
        <v>9.98</v>
      </c>
      <c r="W81" s="94">
        <v>89.572800000000001</v>
      </c>
      <c r="X81" s="95">
        <v>7833.55</v>
      </c>
      <c r="Y81" s="96">
        <v>16579.009999999998</v>
      </c>
      <c r="Z81" s="92">
        <f t="shared" si="1"/>
        <v>1097.7999999999993</v>
      </c>
      <c r="AA81" s="89"/>
    </row>
    <row r="82" spans="1:27" ht="28.35" customHeight="1">
      <c r="A82" s="59" t="s">
        <v>673</v>
      </c>
      <c r="B82" s="60" t="s">
        <v>674</v>
      </c>
      <c r="C82" s="60" t="s">
        <v>38</v>
      </c>
      <c r="D82" s="95">
        <v>3256.9</v>
      </c>
      <c r="E82" s="93">
        <v>75.5</v>
      </c>
      <c r="F82" s="95">
        <v>2458.96</v>
      </c>
      <c r="G82" s="94">
        <v>23.84</v>
      </c>
      <c r="H82" s="95">
        <v>776.57</v>
      </c>
      <c r="I82" s="94">
        <v>0</v>
      </c>
      <c r="J82" s="95">
        <v>0</v>
      </c>
      <c r="K82" s="94">
        <v>0</v>
      </c>
      <c r="L82" s="95">
        <v>0</v>
      </c>
      <c r="M82" s="94">
        <v>1.64</v>
      </c>
      <c r="N82" s="95">
        <v>53.49</v>
      </c>
      <c r="O82" s="94">
        <v>0.1</v>
      </c>
      <c r="P82" s="95">
        <v>3.1</v>
      </c>
      <c r="Q82" s="94">
        <v>0</v>
      </c>
      <c r="R82" s="95">
        <v>0</v>
      </c>
      <c r="S82" s="94">
        <v>9.4700000000000006</v>
      </c>
      <c r="T82" s="95">
        <v>308.35000000000002</v>
      </c>
      <c r="U82" s="94">
        <v>0.31</v>
      </c>
      <c r="V82" s="95">
        <v>9.98</v>
      </c>
      <c r="W82" s="94">
        <v>110.8552</v>
      </c>
      <c r="X82" s="95">
        <v>3610.44</v>
      </c>
      <c r="Y82" s="96">
        <v>6867.34</v>
      </c>
      <c r="Z82" s="92">
        <f t="shared" si="1"/>
        <v>1151.48</v>
      </c>
      <c r="AA82" s="89"/>
    </row>
    <row r="83" spans="1:27" ht="28.35" customHeight="1">
      <c r="A83" s="59" t="s">
        <v>346</v>
      </c>
      <c r="B83" s="60" t="s">
        <v>347</v>
      </c>
      <c r="C83" s="60" t="s">
        <v>38</v>
      </c>
      <c r="D83" s="95">
        <v>12443.57</v>
      </c>
      <c r="E83" s="93">
        <v>77.319999999999993</v>
      </c>
      <c r="F83" s="95">
        <v>9621.3700000000008</v>
      </c>
      <c r="G83" s="94">
        <v>6.24</v>
      </c>
      <c r="H83" s="95">
        <v>776.57</v>
      </c>
      <c r="I83" s="94">
        <v>0.21</v>
      </c>
      <c r="J83" s="95">
        <v>26.62</v>
      </c>
      <c r="K83" s="94">
        <v>0</v>
      </c>
      <c r="L83" s="95">
        <v>0</v>
      </c>
      <c r="M83" s="94">
        <v>0</v>
      </c>
      <c r="N83" s="95">
        <v>0</v>
      </c>
      <c r="O83" s="94">
        <v>0.03</v>
      </c>
      <c r="P83" s="95">
        <v>3.15</v>
      </c>
      <c r="Q83" s="94">
        <v>0</v>
      </c>
      <c r="R83" s="95">
        <v>0</v>
      </c>
      <c r="S83" s="94">
        <v>2.48</v>
      </c>
      <c r="T83" s="95">
        <v>308.35000000000002</v>
      </c>
      <c r="U83" s="94">
        <v>0.08</v>
      </c>
      <c r="V83" s="95">
        <v>9.98</v>
      </c>
      <c r="W83" s="94">
        <v>86.358099999999993</v>
      </c>
      <c r="X83" s="95">
        <v>10746.04</v>
      </c>
      <c r="Y83" s="96">
        <v>23189.599999999999</v>
      </c>
      <c r="Z83" s="92">
        <f t="shared" si="1"/>
        <v>1124.659999999998</v>
      </c>
      <c r="AA83" s="89"/>
    </row>
    <row r="84" spans="1:27" ht="28.35" customHeight="1">
      <c r="A84" s="59" t="s">
        <v>348</v>
      </c>
      <c r="B84" s="60" t="s">
        <v>349</v>
      </c>
      <c r="C84" s="60" t="s">
        <v>38</v>
      </c>
      <c r="D84" s="95">
        <v>14134.21</v>
      </c>
      <c r="E84" s="93">
        <v>77.319999999999993</v>
      </c>
      <c r="F84" s="95">
        <v>10928.57</v>
      </c>
      <c r="G84" s="94">
        <v>5.49</v>
      </c>
      <c r="H84" s="95">
        <v>776.57</v>
      </c>
      <c r="I84" s="94">
        <v>0.19</v>
      </c>
      <c r="J84" s="95">
        <v>26.62</v>
      </c>
      <c r="K84" s="94">
        <v>0</v>
      </c>
      <c r="L84" s="95">
        <v>0</v>
      </c>
      <c r="M84" s="94">
        <v>0</v>
      </c>
      <c r="N84" s="95">
        <v>0</v>
      </c>
      <c r="O84" s="94">
        <v>0.02</v>
      </c>
      <c r="P84" s="95">
        <v>3.15</v>
      </c>
      <c r="Q84" s="94">
        <v>0</v>
      </c>
      <c r="R84" s="95">
        <v>0</v>
      </c>
      <c r="S84" s="94">
        <v>2.1800000000000002</v>
      </c>
      <c r="T84" s="95">
        <v>308.35000000000002</v>
      </c>
      <c r="U84" s="94">
        <v>7.0000000000000007E-2</v>
      </c>
      <c r="V84" s="95">
        <v>9.98</v>
      </c>
      <c r="W84" s="94">
        <v>85.277100000000004</v>
      </c>
      <c r="X84" s="95">
        <v>12053.24</v>
      </c>
      <c r="Y84" s="96">
        <v>26187.439999999999</v>
      </c>
      <c r="Z84" s="92">
        <f t="shared" si="1"/>
        <v>1124.6599999999999</v>
      </c>
      <c r="AA84" s="89"/>
    </row>
    <row r="85" spans="1:27" ht="28.35" customHeight="1">
      <c r="A85" s="59" t="s">
        <v>350</v>
      </c>
      <c r="B85" s="60" t="s">
        <v>351</v>
      </c>
      <c r="C85" s="60" t="s">
        <v>38</v>
      </c>
      <c r="D85" s="95">
        <v>15824.85</v>
      </c>
      <c r="E85" s="93">
        <v>77.319999999999993</v>
      </c>
      <c r="F85" s="95">
        <v>12235.77</v>
      </c>
      <c r="G85" s="94">
        <v>4.91</v>
      </c>
      <c r="H85" s="95">
        <v>776.57</v>
      </c>
      <c r="I85" s="94">
        <v>0.17</v>
      </c>
      <c r="J85" s="95">
        <v>26.62</v>
      </c>
      <c r="K85" s="94">
        <v>0</v>
      </c>
      <c r="L85" s="95">
        <v>0</v>
      </c>
      <c r="M85" s="94">
        <v>0</v>
      </c>
      <c r="N85" s="95">
        <v>0</v>
      </c>
      <c r="O85" s="94">
        <v>0.02</v>
      </c>
      <c r="P85" s="95">
        <v>3.15</v>
      </c>
      <c r="Q85" s="94">
        <v>0</v>
      </c>
      <c r="R85" s="95">
        <v>0</v>
      </c>
      <c r="S85" s="94">
        <v>1.95</v>
      </c>
      <c r="T85" s="95">
        <v>308.35000000000002</v>
      </c>
      <c r="U85" s="94">
        <v>0.06</v>
      </c>
      <c r="V85" s="95">
        <v>9.98</v>
      </c>
      <c r="W85" s="94">
        <v>84.427000000000007</v>
      </c>
      <c r="X85" s="95">
        <v>13360.44</v>
      </c>
      <c r="Y85" s="96">
        <v>29185.29</v>
      </c>
      <c r="Z85" s="92">
        <f t="shared" si="1"/>
        <v>1124.67</v>
      </c>
      <c r="AA85" s="89"/>
    </row>
    <row r="86" spans="1:27" ht="28.35" customHeight="1">
      <c r="A86" s="59" t="s">
        <v>352</v>
      </c>
      <c r="B86" s="60" t="s">
        <v>353</v>
      </c>
      <c r="C86" s="60" t="s">
        <v>38</v>
      </c>
      <c r="D86" s="95">
        <v>4040.29</v>
      </c>
      <c r="E86" s="93">
        <v>76.92</v>
      </c>
      <c r="F86" s="95">
        <v>3107.79</v>
      </c>
      <c r="G86" s="94">
        <v>19.22</v>
      </c>
      <c r="H86" s="95">
        <v>776.57</v>
      </c>
      <c r="I86" s="94">
        <v>0.66</v>
      </c>
      <c r="J86" s="95">
        <v>26.62</v>
      </c>
      <c r="K86" s="94">
        <v>0</v>
      </c>
      <c r="L86" s="95">
        <v>0</v>
      </c>
      <c r="M86" s="94">
        <v>0.16</v>
      </c>
      <c r="N86" s="95">
        <v>6.48</v>
      </c>
      <c r="O86" s="94">
        <v>0.06</v>
      </c>
      <c r="P86" s="95">
        <v>2.5</v>
      </c>
      <c r="Q86" s="94">
        <v>0</v>
      </c>
      <c r="R86" s="95">
        <v>0</v>
      </c>
      <c r="S86" s="94">
        <v>7.63</v>
      </c>
      <c r="T86" s="95">
        <v>308.35000000000002</v>
      </c>
      <c r="U86" s="94">
        <v>0.25</v>
      </c>
      <c r="V86" s="95">
        <v>9.98</v>
      </c>
      <c r="W86" s="94">
        <v>104.9008</v>
      </c>
      <c r="X86" s="95">
        <v>4238.29</v>
      </c>
      <c r="Y86" s="96">
        <v>8278.58</v>
      </c>
      <c r="Z86" s="92">
        <f t="shared" si="1"/>
        <v>1130.5</v>
      </c>
      <c r="AA86" s="89"/>
    </row>
    <row r="87" spans="1:27" ht="28.35" customHeight="1">
      <c r="A87" s="59" t="s">
        <v>354</v>
      </c>
      <c r="B87" s="60" t="s">
        <v>355</v>
      </c>
      <c r="C87" s="60" t="s">
        <v>38</v>
      </c>
      <c r="D87" s="95">
        <v>5387.05</v>
      </c>
      <c r="E87" s="93">
        <v>76.92</v>
      </c>
      <c r="F87" s="95">
        <v>4143.72</v>
      </c>
      <c r="G87" s="94">
        <v>14.42</v>
      </c>
      <c r="H87" s="95">
        <v>776.57</v>
      </c>
      <c r="I87" s="94">
        <v>0.49</v>
      </c>
      <c r="J87" s="95">
        <v>26.62</v>
      </c>
      <c r="K87" s="94">
        <v>0</v>
      </c>
      <c r="L87" s="95">
        <v>0</v>
      </c>
      <c r="M87" s="94">
        <v>0</v>
      </c>
      <c r="N87" s="95">
        <v>0</v>
      </c>
      <c r="O87" s="94">
        <v>0.05</v>
      </c>
      <c r="P87" s="95">
        <v>2.5</v>
      </c>
      <c r="Q87" s="94">
        <v>0</v>
      </c>
      <c r="R87" s="95">
        <v>0</v>
      </c>
      <c r="S87" s="94">
        <v>5.72</v>
      </c>
      <c r="T87" s="95">
        <v>308.35000000000002</v>
      </c>
      <c r="U87" s="94">
        <v>0.19</v>
      </c>
      <c r="V87" s="95">
        <v>9.98</v>
      </c>
      <c r="W87" s="94">
        <v>97.785300000000007</v>
      </c>
      <c r="X87" s="95">
        <v>5267.74</v>
      </c>
      <c r="Y87" s="96">
        <v>10654.79</v>
      </c>
      <c r="Z87" s="92">
        <f t="shared" si="1"/>
        <v>1124.0200000000004</v>
      </c>
      <c r="AA87" s="89"/>
    </row>
    <row r="88" spans="1:27" ht="28.35" customHeight="1">
      <c r="A88" s="59" t="s">
        <v>356</v>
      </c>
      <c r="B88" s="60" t="s">
        <v>357</v>
      </c>
      <c r="C88" s="60" t="s">
        <v>38</v>
      </c>
      <c r="D88" s="95">
        <v>10549.83</v>
      </c>
      <c r="E88" s="93">
        <v>76.92</v>
      </c>
      <c r="F88" s="95">
        <v>8114.93</v>
      </c>
      <c r="G88" s="94">
        <v>7.36</v>
      </c>
      <c r="H88" s="95">
        <v>776.57</v>
      </c>
      <c r="I88" s="94">
        <v>0.25</v>
      </c>
      <c r="J88" s="95">
        <v>26.62</v>
      </c>
      <c r="K88" s="94">
        <v>0</v>
      </c>
      <c r="L88" s="95">
        <v>0</v>
      </c>
      <c r="M88" s="94">
        <v>0</v>
      </c>
      <c r="N88" s="95">
        <v>0</v>
      </c>
      <c r="O88" s="94">
        <v>0.02</v>
      </c>
      <c r="P88" s="95">
        <v>2.5</v>
      </c>
      <c r="Q88" s="94">
        <v>0</v>
      </c>
      <c r="R88" s="95">
        <v>0</v>
      </c>
      <c r="S88" s="94">
        <v>2.92</v>
      </c>
      <c r="T88" s="95">
        <v>308.35000000000002</v>
      </c>
      <c r="U88" s="94">
        <v>0.09</v>
      </c>
      <c r="V88" s="95">
        <v>9.98</v>
      </c>
      <c r="W88" s="94">
        <v>87.574399999999997</v>
      </c>
      <c r="X88" s="95">
        <v>9238.9500000000007</v>
      </c>
      <c r="Y88" s="96">
        <v>19788.78</v>
      </c>
      <c r="Z88" s="92">
        <f t="shared" si="1"/>
        <v>1124.0199999999986</v>
      </c>
      <c r="AA88" s="89"/>
    </row>
    <row r="89" spans="1:27" ht="28.35" customHeight="1">
      <c r="A89" s="59" t="s">
        <v>358</v>
      </c>
      <c r="B89" s="60" t="s">
        <v>359</v>
      </c>
      <c r="C89" s="60" t="s">
        <v>38</v>
      </c>
      <c r="D89" s="95">
        <v>3560.49</v>
      </c>
      <c r="E89" s="93">
        <v>79.17</v>
      </c>
      <c r="F89" s="95">
        <v>2818.84</v>
      </c>
      <c r="G89" s="94">
        <v>21.81</v>
      </c>
      <c r="H89" s="95">
        <v>776.57</v>
      </c>
      <c r="I89" s="94">
        <v>0.75</v>
      </c>
      <c r="J89" s="95">
        <v>26.62</v>
      </c>
      <c r="K89" s="94">
        <v>0</v>
      </c>
      <c r="L89" s="95">
        <v>0</v>
      </c>
      <c r="M89" s="94">
        <v>0.99</v>
      </c>
      <c r="N89" s="95">
        <v>35.270000000000003</v>
      </c>
      <c r="O89" s="94">
        <v>0.12</v>
      </c>
      <c r="P89" s="95">
        <v>4.26</v>
      </c>
      <c r="Q89" s="94">
        <v>0</v>
      </c>
      <c r="R89" s="95">
        <v>0</v>
      </c>
      <c r="S89" s="94">
        <v>8.66</v>
      </c>
      <c r="T89" s="95">
        <v>308.35000000000002</v>
      </c>
      <c r="U89" s="94">
        <v>0.28000000000000003</v>
      </c>
      <c r="V89" s="95">
        <v>9.98</v>
      </c>
      <c r="W89" s="94">
        <v>111.77930000000001</v>
      </c>
      <c r="X89" s="95">
        <v>3979.89</v>
      </c>
      <c r="Y89" s="96">
        <v>7540.39</v>
      </c>
      <c r="Z89" s="92">
        <f t="shared" si="1"/>
        <v>1161.0600000000004</v>
      </c>
      <c r="AA89" s="89"/>
    </row>
    <row r="90" spans="1:27" ht="28.35" customHeight="1">
      <c r="A90" s="59" t="s">
        <v>360</v>
      </c>
      <c r="B90" s="60" t="s">
        <v>361</v>
      </c>
      <c r="C90" s="60" t="s">
        <v>38</v>
      </c>
      <c r="D90" s="95">
        <v>4747.32</v>
      </c>
      <c r="E90" s="93">
        <v>79.17</v>
      </c>
      <c r="F90" s="95">
        <v>3758.46</v>
      </c>
      <c r="G90" s="94">
        <v>16.36</v>
      </c>
      <c r="H90" s="95">
        <v>776.57</v>
      </c>
      <c r="I90" s="94">
        <v>0.56000000000000005</v>
      </c>
      <c r="J90" s="95">
        <v>26.62</v>
      </c>
      <c r="K90" s="94">
        <v>0</v>
      </c>
      <c r="L90" s="95">
        <v>0</v>
      </c>
      <c r="M90" s="94">
        <v>0</v>
      </c>
      <c r="N90" s="95">
        <v>0</v>
      </c>
      <c r="O90" s="94">
        <v>0.09</v>
      </c>
      <c r="P90" s="95">
        <v>4.26</v>
      </c>
      <c r="Q90" s="94">
        <v>0</v>
      </c>
      <c r="R90" s="95">
        <v>0</v>
      </c>
      <c r="S90" s="94">
        <v>6.5</v>
      </c>
      <c r="T90" s="95">
        <v>308.35000000000002</v>
      </c>
      <c r="U90" s="94">
        <v>0.21</v>
      </c>
      <c r="V90" s="95">
        <v>9.98</v>
      </c>
      <c r="W90" s="94">
        <v>102.884</v>
      </c>
      <c r="X90" s="95">
        <v>4884.24</v>
      </c>
      <c r="Y90" s="96">
        <v>9631.56</v>
      </c>
      <c r="Z90" s="92">
        <f t="shared" si="1"/>
        <v>1125.7799999999997</v>
      </c>
      <c r="AA90" s="89"/>
    </row>
    <row r="91" spans="1:27" ht="28.35" customHeight="1">
      <c r="A91" s="59" t="s">
        <v>362</v>
      </c>
      <c r="B91" s="60" t="s">
        <v>363</v>
      </c>
      <c r="C91" s="60" t="s">
        <v>38</v>
      </c>
      <c r="D91" s="95">
        <v>7734.89</v>
      </c>
      <c r="E91" s="93">
        <v>79.17</v>
      </c>
      <c r="F91" s="95">
        <v>6123.72</v>
      </c>
      <c r="G91" s="94">
        <v>10.039999999999999</v>
      </c>
      <c r="H91" s="95">
        <v>776.57</v>
      </c>
      <c r="I91" s="94">
        <v>0.34</v>
      </c>
      <c r="J91" s="95">
        <v>26.62</v>
      </c>
      <c r="K91" s="94">
        <v>0</v>
      </c>
      <c r="L91" s="95">
        <v>0</v>
      </c>
      <c r="M91" s="94">
        <v>0</v>
      </c>
      <c r="N91" s="95">
        <v>0</v>
      </c>
      <c r="O91" s="94">
        <v>0.06</v>
      </c>
      <c r="P91" s="95">
        <v>4.26</v>
      </c>
      <c r="Q91" s="94">
        <v>0</v>
      </c>
      <c r="R91" s="95">
        <v>0</v>
      </c>
      <c r="S91" s="94">
        <v>3.99</v>
      </c>
      <c r="T91" s="95">
        <v>308.35000000000002</v>
      </c>
      <c r="U91" s="94">
        <v>0.13</v>
      </c>
      <c r="V91" s="95">
        <v>9.98</v>
      </c>
      <c r="W91" s="94">
        <v>93.724599999999995</v>
      </c>
      <c r="X91" s="95">
        <v>7249.5</v>
      </c>
      <c r="Y91" s="96">
        <v>14984.39</v>
      </c>
      <c r="Z91" s="92">
        <f t="shared" si="1"/>
        <v>1125.7799999999979</v>
      </c>
      <c r="AA91" s="89"/>
    </row>
    <row r="92" spans="1:27" ht="28.35" customHeight="1">
      <c r="A92" s="59" t="s">
        <v>364</v>
      </c>
      <c r="B92" s="60" t="s">
        <v>365</v>
      </c>
      <c r="C92" s="60" t="s">
        <v>38</v>
      </c>
      <c r="D92" s="95">
        <v>3038.15</v>
      </c>
      <c r="E92" s="93">
        <v>80.03</v>
      </c>
      <c r="F92" s="95">
        <v>2431.4299999999998</v>
      </c>
      <c r="G92" s="94">
        <v>25.56</v>
      </c>
      <c r="H92" s="95">
        <v>776.57</v>
      </c>
      <c r="I92" s="94">
        <v>0.88</v>
      </c>
      <c r="J92" s="95">
        <v>26.62</v>
      </c>
      <c r="K92" s="94">
        <v>0</v>
      </c>
      <c r="L92" s="95">
        <v>0</v>
      </c>
      <c r="M92" s="94">
        <v>2.19</v>
      </c>
      <c r="N92" s="95">
        <v>66.61</v>
      </c>
      <c r="O92" s="94">
        <v>0.2</v>
      </c>
      <c r="P92" s="95">
        <v>6.02</v>
      </c>
      <c r="Q92" s="94">
        <v>0</v>
      </c>
      <c r="R92" s="95">
        <v>0</v>
      </c>
      <c r="S92" s="94">
        <v>10.15</v>
      </c>
      <c r="T92" s="95">
        <v>308.35000000000002</v>
      </c>
      <c r="U92" s="94">
        <v>0.33</v>
      </c>
      <c r="V92" s="95">
        <v>9.98</v>
      </c>
      <c r="W92" s="94">
        <v>119.33499999999999</v>
      </c>
      <c r="X92" s="95">
        <v>3625.58</v>
      </c>
      <c r="Y92" s="96">
        <v>6663.73</v>
      </c>
      <c r="Z92" s="92">
        <f t="shared" si="1"/>
        <v>1194.1499999999992</v>
      </c>
      <c r="AA92" s="89"/>
    </row>
    <row r="93" spans="1:27" ht="28.35" customHeight="1">
      <c r="A93" s="59" t="s">
        <v>366</v>
      </c>
      <c r="B93" s="60" t="s">
        <v>367</v>
      </c>
      <c r="C93" s="60" t="s">
        <v>38</v>
      </c>
      <c r="D93" s="95">
        <v>4050.87</v>
      </c>
      <c r="E93" s="93">
        <v>80.03</v>
      </c>
      <c r="F93" s="95">
        <v>3241.91</v>
      </c>
      <c r="G93" s="94">
        <v>19.170000000000002</v>
      </c>
      <c r="H93" s="95">
        <v>776.57</v>
      </c>
      <c r="I93" s="94">
        <v>0.66</v>
      </c>
      <c r="J93" s="95">
        <v>26.62</v>
      </c>
      <c r="K93" s="94">
        <v>0</v>
      </c>
      <c r="L93" s="95">
        <v>0</v>
      </c>
      <c r="M93" s="94">
        <v>0.14000000000000001</v>
      </c>
      <c r="N93" s="95">
        <v>5.85</v>
      </c>
      <c r="O93" s="94">
        <v>0.15</v>
      </c>
      <c r="P93" s="95">
        <v>6.02</v>
      </c>
      <c r="Q93" s="94">
        <v>0</v>
      </c>
      <c r="R93" s="95">
        <v>0</v>
      </c>
      <c r="S93" s="94">
        <v>7.61</v>
      </c>
      <c r="T93" s="95">
        <v>308.35000000000002</v>
      </c>
      <c r="U93" s="94">
        <v>0.25</v>
      </c>
      <c r="V93" s="95">
        <v>9.98</v>
      </c>
      <c r="W93" s="94">
        <v>108.0087</v>
      </c>
      <c r="X93" s="95">
        <v>4375.29</v>
      </c>
      <c r="Y93" s="96">
        <v>8426.16</v>
      </c>
      <c r="Z93" s="92">
        <f t="shared" si="1"/>
        <v>1133.3800000000001</v>
      </c>
      <c r="AA93" s="89"/>
    </row>
    <row r="94" spans="1:27" ht="28.35" customHeight="1">
      <c r="A94" s="59" t="s">
        <v>368</v>
      </c>
      <c r="B94" s="60" t="s">
        <v>369</v>
      </c>
      <c r="C94" s="60" t="s">
        <v>38</v>
      </c>
      <c r="D94" s="95">
        <v>6021.92</v>
      </c>
      <c r="E94" s="93">
        <v>80.03</v>
      </c>
      <c r="F94" s="95">
        <v>4819.34</v>
      </c>
      <c r="G94" s="94">
        <v>12.9</v>
      </c>
      <c r="H94" s="95">
        <v>776.57</v>
      </c>
      <c r="I94" s="94">
        <v>0.44</v>
      </c>
      <c r="J94" s="95">
        <v>26.62</v>
      </c>
      <c r="K94" s="94">
        <v>0</v>
      </c>
      <c r="L94" s="95">
        <v>0</v>
      </c>
      <c r="M94" s="94">
        <v>0</v>
      </c>
      <c r="N94" s="95">
        <v>0</v>
      </c>
      <c r="O94" s="94">
        <v>0.1</v>
      </c>
      <c r="P94" s="95">
        <v>6.02</v>
      </c>
      <c r="Q94" s="94">
        <v>0</v>
      </c>
      <c r="R94" s="95">
        <v>0</v>
      </c>
      <c r="S94" s="94">
        <v>5.12</v>
      </c>
      <c r="T94" s="95">
        <v>308.35000000000002</v>
      </c>
      <c r="U94" s="94">
        <v>0.17</v>
      </c>
      <c r="V94" s="95">
        <v>9.98</v>
      </c>
      <c r="W94" s="94">
        <v>98.753799999999998</v>
      </c>
      <c r="X94" s="95">
        <v>5946.87</v>
      </c>
      <c r="Y94" s="96">
        <v>11968.79</v>
      </c>
      <c r="Z94" s="92">
        <f t="shared" si="1"/>
        <v>1127.5300000000007</v>
      </c>
      <c r="AA94" s="89"/>
    </row>
    <row r="95" spans="1:27" ht="28.35" customHeight="1">
      <c r="A95" s="59" t="s">
        <v>370</v>
      </c>
      <c r="B95" s="60" t="s">
        <v>371</v>
      </c>
      <c r="C95" s="60" t="s">
        <v>38</v>
      </c>
      <c r="D95" s="95">
        <v>4448.8100000000004</v>
      </c>
      <c r="E95" s="93">
        <v>77.89</v>
      </c>
      <c r="F95" s="95">
        <v>3465.18</v>
      </c>
      <c r="G95" s="94">
        <v>17.46</v>
      </c>
      <c r="H95" s="95">
        <v>776.57</v>
      </c>
      <c r="I95" s="94">
        <v>0.6</v>
      </c>
      <c r="J95" s="95">
        <v>26.62</v>
      </c>
      <c r="K95" s="94">
        <v>0</v>
      </c>
      <c r="L95" s="95">
        <v>0</v>
      </c>
      <c r="M95" s="94">
        <v>0</v>
      </c>
      <c r="N95" s="95">
        <v>0</v>
      </c>
      <c r="O95" s="94">
        <v>7.0000000000000007E-2</v>
      </c>
      <c r="P95" s="95">
        <v>3.33</v>
      </c>
      <c r="Q95" s="94">
        <v>0</v>
      </c>
      <c r="R95" s="95">
        <v>0</v>
      </c>
      <c r="S95" s="94">
        <v>6.93</v>
      </c>
      <c r="T95" s="95">
        <v>308.35000000000002</v>
      </c>
      <c r="U95" s="94">
        <v>0.22</v>
      </c>
      <c r="V95" s="95">
        <v>9.98</v>
      </c>
      <c r="W95" s="94">
        <v>103.1742</v>
      </c>
      <c r="X95" s="95">
        <v>4590.03</v>
      </c>
      <c r="Y95" s="96">
        <v>9038.84</v>
      </c>
      <c r="Z95" s="92">
        <f t="shared" si="1"/>
        <v>1124.8499999999995</v>
      </c>
      <c r="AA95" s="89"/>
    </row>
    <row r="96" spans="1:27" ht="28.35" customHeight="1">
      <c r="A96" s="59" t="s">
        <v>372</v>
      </c>
      <c r="B96" s="60" t="s">
        <v>373</v>
      </c>
      <c r="C96" s="60" t="s">
        <v>38</v>
      </c>
      <c r="D96" s="95">
        <v>5931.75</v>
      </c>
      <c r="E96" s="93">
        <v>77.89</v>
      </c>
      <c r="F96" s="95">
        <v>4620.24</v>
      </c>
      <c r="G96" s="94">
        <v>13.09</v>
      </c>
      <c r="H96" s="95">
        <v>776.57</v>
      </c>
      <c r="I96" s="94">
        <v>0.45</v>
      </c>
      <c r="J96" s="95">
        <v>26.62</v>
      </c>
      <c r="K96" s="94">
        <v>0</v>
      </c>
      <c r="L96" s="95">
        <v>0</v>
      </c>
      <c r="M96" s="94">
        <v>0</v>
      </c>
      <c r="N96" s="95">
        <v>0</v>
      </c>
      <c r="O96" s="94">
        <v>0.06</v>
      </c>
      <c r="P96" s="95">
        <v>3.33</v>
      </c>
      <c r="Q96" s="94">
        <v>0</v>
      </c>
      <c r="R96" s="95">
        <v>0</v>
      </c>
      <c r="S96" s="94">
        <v>5.2</v>
      </c>
      <c r="T96" s="95">
        <v>308.35000000000002</v>
      </c>
      <c r="U96" s="94">
        <v>0.17</v>
      </c>
      <c r="V96" s="95">
        <v>9.98</v>
      </c>
      <c r="W96" s="94">
        <v>96.853099999999998</v>
      </c>
      <c r="X96" s="95">
        <v>5745.09</v>
      </c>
      <c r="Y96" s="96">
        <v>11676.84</v>
      </c>
      <c r="Z96" s="92">
        <f t="shared" si="1"/>
        <v>1124.8500000000004</v>
      </c>
      <c r="AA96" s="89"/>
    </row>
    <row r="97" spans="1:27" ht="28.35" customHeight="1">
      <c r="A97" s="59" t="s">
        <v>374</v>
      </c>
      <c r="B97" s="60" t="s">
        <v>375</v>
      </c>
      <c r="C97" s="60" t="s">
        <v>38</v>
      </c>
      <c r="D97" s="95">
        <v>9893.89</v>
      </c>
      <c r="E97" s="93">
        <v>77.89</v>
      </c>
      <c r="F97" s="95">
        <v>7706.35</v>
      </c>
      <c r="G97" s="94">
        <v>7.85</v>
      </c>
      <c r="H97" s="95">
        <v>776.57</v>
      </c>
      <c r="I97" s="94">
        <v>0.27</v>
      </c>
      <c r="J97" s="95">
        <v>26.62</v>
      </c>
      <c r="K97" s="94">
        <v>0</v>
      </c>
      <c r="L97" s="95">
        <v>0</v>
      </c>
      <c r="M97" s="94">
        <v>0</v>
      </c>
      <c r="N97" s="95">
        <v>0</v>
      </c>
      <c r="O97" s="94">
        <v>0.03</v>
      </c>
      <c r="P97" s="95">
        <v>3.33</v>
      </c>
      <c r="Q97" s="94">
        <v>0</v>
      </c>
      <c r="R97" s="95">
        <v>0</v>
      </c>
      <c r="S97" s="94">
        <v>3.12</v>
      </c>
      <c r="T97" s="95">
        <v>308.35000000000002</v>
      </c>
      <c r="U97" s="94">
        <v>0.1</v>
      </c>
      <c r="V97" s="95">
        <v>9.98</v>
      </c>
      <c r="W97" s="94">
        <v>89.259100000000004</v>
      </c>
      <c r="X97" s="95">
        <v>8831.2000000000007</v>
      </c>
      <c r="Y97" s="96">
        <v>18725.09</v>
      </c>
      <c r="Z97" s="92">
        <f t="shared" si="1"/>
        <v>1124.8500000000004</v>
      </c>
      <c r="AA97" s="89"/>
    </row>
    <row r="98" spans="1:27" ht="28.35" customHeight="1">
      <c r="A98" s="59" t="s">
        <v>376</v>
      </c>
      <c r="B98" s="60" t="s">
        <v>377</v>
      </c>
      <c r="C98" s="60" t="s">
        <v>38</v>
      </c>
      <c r="D98" s="95">
        <v>3560.49</v>
      </c>
      <c r="E98" s="93">
        <v>79.17</v>
      </c>
      <c r="F98" s="95">
        <v>2818.84</v>
      </c>
      <c r="G98" s="94">
        <v>21.81</v>
      </c>
      <c r="H98" s="95">
        <v>776.57</v>
      </c>
      <c r="I98" s="94">
        <v>0.75</v>
      </c>
      <c r="J98" s="95">
        <v>26.62</v>
      </c>
      <c r="K98" s="94">
        <v>0</v>
      </c>
      <c r="L98" s="95">
        <v>0</v>
      </c>
      <c r="M98" s="94">
        <v>0.99</v>
      </c>
      <c r="N98" s="95">
        <v>35.270000000000003</v>
      </c>
      <c r="O98" s="94">
        <v>0.12</v>
      </c>
      <c r="P98" s="95">
        <v>4.26</v>
      </c>
      <c r="Q98" s="94">
        <v>0</v>
      </c>
      <c r="R98" s="95">
        <v>0</v>
      </c>
      <c r="S98" s="94">
        <v>8.66</v>
      </c>
      <c r="T98" s="95">
        <v>308.35000000000002</v>
      </c>
      <c r="U98" s="94">
        <v>0.28000000000000003</v>
      </c>
      <c r="V98" s="95">
        <v>9.98</v>
      </c>
      <c r="W98" s="94">
        <v>111.77930000000001</v>
      </c>
      <c r="X98" s="95">
        <v>3979.89</v>
      </c>
      <c r="Y98" s="96">
        <v>7540.39</v>
      </c>
      <c r="Z98" s="92">
        <f t="shared" si="1"/>
        <v>1161.0600000000004</v>
      </c>
      <c r="AA98" s="89"/>
    </row>
    <row r="99" spans="1:27" ht="28.35" customHeight="1">
      <c r="A99" s="59" t="s">
        <v>378</v>
      </c>
      <c r="B99" s="60" t="s">
        <v>379</v>
      </c>
      <c r="C99" s="60" t="s">
        <v>38</v>
      </c>
      <c r="D99" s="95">
        <v>4747.32</v>
      </c>
      <c r="E99" s="93">
        <v>79.17</v>
      </c>
      <c r="F99" s="95">
        <v>3758.46</v>
      </c>
      <c r="G99" s="94">
        <v>16.36</v>
      </c>
      <c r="H99" s="95">
        <v>776.57</v>
      </c>
      <c r="I99" s="94">
        <v>0.56000000000000005</v>
      </c>
      <c r="J99" s="95">
        <v>26.62</v>
      </c>
      <c r="K99" s="94">
        <v>0</v>
      </c>
      <c r="L99" s="95">
        <v>0</v>
      </c>
      <c r="M99" s="94">
        <v>0</v>
      </c>
      <c r="N99" s="95">
        <v>0</v>
      </c>
      <c r="O99" s="94">
        <v>0.09</v>
      </c>
      <c r="P99" s="95">
        <v>4.26</v>
      </c>
      <c r="Q99" s="94">
        <v>0</v>
      </c>
      <c r="R99" s="95">
        <v>0</v>
      </c>
      <c r="S99" s="94">
        <v>6.5</v>
      </c>
      <c r="T99" s="95">
        <v>308.35000000000002</v>
      </c>
      <c r="U99" s="94">
        <v>0.21</v>
      </c>
      <c r="V99" s="95">
        <v>9.98</v>
      </c>
      <c r="W99" s="94">
        <v>102.884</v>
      </c>
      <c r="X99" s="95">
        <v>4884.24</v>
      </c>
      <c r="Y99" s="96">
        <v>9631.56</v>
      </c>
      <c r="Z99" s="92">
        <f t="shared" si="1"/>
        <v>1125.7799999999997</v>
      </c>
      <c r="AA99" s="89"/>
    </row>
    <row r="100" spans="1:27" ht="28.35" customHeight="1">
      <c r="A100" s="59" t="s">
        <v>380</v>
      </c>
      <c r="B100" s="60" t="s">
        <v>381</v>
      </c>
      <c r="C100" s="60" t="s">
        <v>38</v>
      </c>
      <c r="D100" s="95">
        <v>7734.89</v>
      </c>
      <c r="E100" s="93">
        <v>79.17</v>
      </c>
      <c r="F100" s="95">
        <v>6123.72</v>
      </c>
      <c r="G100" s="94">
        <v>10.039999999999999</v>
      </c>
      <c r="H100" s="95">
        <v>776.57</v>
      </c>
      <c r="I100" s="94">
        <v>0.34</v>
      </c>
      <c r="J100" s="95">
        <v>26.62</v>
      </c>
      <c r="K100" s="94">
        <v>0</v>
      </c>
      <c r="L100" s="95">
        <v>0</v>
      </c>
      <c r="M100" s="94">
        <v>0</v>
      </c>
      <c r="N100" s="95">
        <v>0</v>
      </c>
      <c r="O100" s="94">
        <v>0.06</v>
      </c>
      <c r="P100" s="95">
        <v>4.26</v>
      </c>
      <c r="Q100" s="94">
        <v>0</v>
      </c>
      <c r="R100" s="95">
        <v>0</v>
      </c>
      <c r="S100" s="94">
        <v>3.99</v>
      </c>
      <c r="T100" s="95">
        <v>308.35000000000002</v>
      </c>
      <c r="U100" s="94">
        <v>0.13</v>
      </c>
      <c r="V100" s="95">
        <v>9.98</v>
      </c>
      <c r="W100" s="94">
        <v>93.724599999999995</v>
      </c>
      <c r="X100" s="95">
        <v>7249.5</v>
      </c>
      <c r="Y100" s="96">
        <v>14984.39</v>
      </c>
      <c r="Z100" s="92">
        <f t="shared" ref="Z100:Z101" si="2">Y100-F100-D100</f>
        <v>1125.7799999999979</v>
      </c>
      <c r="AA100" s="89"/>
    </row>
    <row r="101" spans="1:27" ht="28.35" customHeight="1">
      <c r="A101" s="59" t="s">
        <v>382</v>
      </c>
      <c r="B101" s="60" t="s">
        <v>383</v>
      </c>
      <c r="C101" s="60" t="s">
        <v>38</v>
      </c>
      <c r="D101" s="95">
        <v>4496.3</v>
      </c>
      <c r="E101" s="93">
        <v>77.89</v>
      </c>
      <c r="F101" s="95">
        <v>3502.17</v>
      </c>
      <c r="G101" s="94">
        <v>17.27</v>
      </c>
      <c r="H101" s="95">
        <v>776.57</v>
      </c>
      <c r="I101" s="94">
        <v>0.59</v>
      </c>
      <c r="J101" s="95">
        <v>26.62</v>
      </c>
      <c r="K101" s="94">
        <v>0</v>
      </c>
      <c r="L101" s="95">
        <v>0</v>
      </c>
      <c r="M101" s="94">
        <v>0</v>
      </c>
      <c r="N101" s="95">
        <v>0</v>
      </c>
      <c r="O101" s="94">
        <v>7.0000000000000007E-2</v>
      </c>
      <c r="P101" s="95">
        <v>3.33</v>
      </c>
      <c r="Q101" s="94">
        <v>0</v>
      </c>
      <c r="R101" s="95">
        <v>0</v>
      </c>
      <c r="S101" s="94">
        <v>6.86</v>
      </c>
      <c r="T101" s="95">
        <v>308.35000000000002</v>
      </c>
      <c r="U101" s="94">
        <v>0.22</v>
      </c>
      <c r="V101" s="95">
        <v>9.98</v>
      </c>
      <c r="W101" s="94">
        <v>102.9071</v>
      </c>
      <c r="X101" s="95">
        <v>4627.01</v>
      </c>
      <c r="Y101" s="96">
        <v>9123.31</v>
      </c>
      <c r="Z101" s="92">
        <f t="shared" si="2"/>
        <v>1124.8399999999992</v>
      </c>
      <c r="AA101" s="89"/>
    </row>
    <row r="102" spans="1:27" ht="28.35" customHeight="1">
      <c r="A102" s="59" t="s">
        <v>384</v>
      </c>
      <c r="B102" s="60" t="s">
        <v>385</v>
      </c>
      <c r="C102" s="60" t="s">
        <v>38</v>
      </c>
      <c r="D102" s="95">
        <v>5995.07</v>
      </c>
      <c r="E102" s="93">
        <v>77.89</v>
      </c>
      <c r="F102" s="95">
        <v>4669.5600000000004</v>
      </c>
      <c r="G102" s="94">
        <v>12.95</v>
      </c>
      <c r="H102" s="95">
        <v>776.57</v>
      </c>
      <c r="I102" s="94">
        <v>0.44</v>
      </c>
      <c r="J102" s="95">
        <v>26.62</v>
      </c>
      <c r="K102" s="94">
        <v>0</v>
      </c>
      <c r="L102" s="95">
        <v>0</v>
      </c>
      <c r="M102" s="94">
        <v>0</v>
      </c>
      <c r="N102" s="95">
        <v>0</v>
      </c>
      <c r="O102" s="94">
        <v>0.06</v>
      </c>
      <c r="P102" s="95">
        <v>3.33</v>
      </c>
      <c r="Q102" s="94">
        <v>0</v>
      </c>
      <c r="R102" s="95">
        <v>0</v>
      </c>
      <c r="S102" s="94">
        <v>5.14</v>
      </c>
      <c r="T102" s="95">
        <v>308.35000000000002</v>
      </c>
      <c r="U102" s="94">
        <v>0.17</v>
      </c>
      <c r="V102" s="95">
        <v>9.98</v>
      </c>
      <c r="W102" s="94">
        <v>96.652900000000002</v>
      </c>
      <c r="X102" s="95">
        <v>5794.4</v>
      </c>
      <c r="Y102" s="96">
        <v>11789.47</v>
      </c>
      <c r="Z102" s="92">
        <f t="shared" si="1"/>
        <v>1124.8399999999992</v>
      </c>
      <c r="AA102" s="89"/>
    </row>
    <row r="103" spans="1:27" ht="28.35" customHeight="1">
      <c r="A103" s="59" t="s">
        <v>386</v>
      </c>
      <c r="B103" s="60" t="s">
        <v>387</v>
      </c>
      <c r="C103" s="60" t="s">
        <v>38</v>
      </c>
      <c r="D103" s="95">
        <v>9736.7900000000009</v>
      </c>
      <c r="E103" s="93">
        <v>77.89</v>
      </c>
      <c r="F103" s="95">
        <v>7583.98</v>
      </c>
      <c r="G103" s="94">
        <v>7.98</v>
      </c>
      <c r="H103" s="95">
        <v>776.57</v>
      </c>
      <c r="I103" s="94">
        <v>0.27</v>
      </c>
      <c r="J103" s="95">
        <v>26.62</v>
      </c>
      <c r="K103" s="94">
        <v>0</v>
      </c>
      <c r="L103" s="95">
        <v>0</v>
      </c>
      <c r="M103" s="94">
        <v>0</v>
      </c>
      <c r="N103" s="95">
        <v>0</v>
      </c>
      <c r="O103" s="94">
        <v>0.03</v>
      </c>
      <c r="P103" s="95">
        <v>3.33</v>
      </c>
      <c r="Q103" s="94">
        <v>0</v>
      </c>
      <c r="R103" s="95">
        <v>0</v>
      </c>
      <c r="S103" s="94">
        <v>3.17</v>
      </c>
      <c r="T103" s="95">
        <v>308.35000000000002</v>
      </c>
      <c r="U103" s="94">
        <v>0.1</v>
      </c>
      <c r="V103" s="95">
        <v>9.98</v>
      </c>
      <c r="W103" s="94">
        <v>89.442499999999995</v>
      </c>
      <c r="X103" s="95">
        <v>8708.83</v>
      </c>
      <c r="Y103" s="96">
        <v>18445.62</v>
      </c>
      <c r="Z103" s="92">
        <f t="shared" si="1"/>
        <v>1124.8499999999985</v>
      </c>
      <c r="AA103" s="89"/>
    </row>
    <row r="104" spans="1:27" ht="25.5" customHeight="1">
      <c r="A104" s="97" t="s">
        <v>441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92">
        <f t="shared" si="1"/>
        <v>0</v>
      </c>
      <c r="AA104" s="89"/>
    </row>
    <row r="105" spans="1:27" ht="28.35" customHeight="1">
      <c r="A105" s="59" t="s">
        <v>388</v>
      </c>
      <c r="B105" s="60" t="s">
        <v>389</v>
      </c>
      <c r="C105" s="60" t="s">
        <v>390</v>
      </c>
      <c r="D105" s="87">
        <v>10.199999999999999</v>
      </c>
      <c r="E105" s="61">
        <v>110.54</v>
      </c>
      <c r="F105" s="87">
        <v>11.27</v>
      </c>
      <c r="G105" s="61">
        <v>41.73</v>
      </c>
      <c r="H105" s="87">
        <v>4.26</v>
      </c>
      <c r="I105" s="61">
        <v>1.74</v>
      </c>
      <c r="J105" s="87">
        <v>0.18</v>
      </c>
      <c r="K105" s="61">
        <v>0</v>
      </c>
      <c r="L105" s="87">
        <v>0</v>
      </c>
      <c r="M105" s="61">
        <v>6.14</v>
      </c>
      <c r="N105" s="87">
        <v>0.63</v>
      </c>
      <c r="O105" s="61">
        <v>0.18</v>
      </c>
      <c r="P105" s="87">
        <v>0.02</v>
      </c>
      <c r="Q105" s="61">
        <v>0</v>
      </c>
      <c r="R105" s="87">
        <v>0</v>
      </c>
      <c r="S105" s="61">
        <v>16.57</v>
      </c>
      <c r="T105" s="87">
        <v>1.69</v>
      </c>
      <c r="U105" s="61">
        <v>0.54</v>
      </c>
      <c r="V105" s="87">
        <v>0.05</v>
      </c>
      <c r="W105" s="61">
        <v>177.44239999999999</v>
      </c>
      <c r="X105" s="87">
        <v>18.09</v>
      </c>
      <c r="Y105" s="88">
        <v>28.29</v>
      </c>
      <c r="Z105" s="92">
        <f t="shared" si="1"/>
        <v>6.82</v>
      </c>
      <c r="AA105" s="89"/>
    </row>
    <row r="106" spans="1:27" ht="12.75" customHeight="1">
      <c r="A106" s="90" t="s">
        <v>391</v>
      </c>
      <c r="Z106" s="92">
        <f t="shared" si="1"/>
        <v>0</v>
      </c>
      <c r="AA106" s="89"/>
    </row>
    <row r="107" spans="1:27">
      <c r="A107" s="133" t="s">
        <v>487</v>
      </c>
    </row>
  </sheetData>
  <mergeCells count="17">
    <mergeCell ref="A1:A3"/>
    <mergeCell ref="B1:B3"/>
    <mergeCell ref="C1:C3"/>
    <mergeCell ref="D1:D2"/>
    <mergeCell ref="E1:F2"/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</mergeCells>
  <hyperlinks>
    <hyperlink ref="A107" r:id="rId1" xr:uid="{6B8548FA-F384-441A-9909-A55F4C13181B}"/>
  </hyperlinks>
  <printOptions horizontalCentered="1"/>
  <pageMargins left="0.19685039370078741" right="0.19685039370078741" top="1.2535714285714286" bottom="0.56999999999999995" header="0.2" footer="7.0000000000000007E-2"/>
  <pageSetup paperSize="9" scale="54" fitToHeight="0" orientation="landscape" horizontalDpi="4000" verticalDpi="4000" r:id="rId2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59" max="24" man="1"/>
    <brk id="84" max="24" man="1"/>
  </rowBreaks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0D4D-E200-4782-B381-766E61FFC4A9}">
  <sheetPr>
    <tabColor theme="4" tint="-0.499984740745262"/>
    <pageSetUpPr fitToPage="1"/>
  </sheetPr>
  <dimension ref="A1:H28"/>
  <sheetViews>
    <sheetView showGridLines="0" showRuler="0" view="pageBreakPreview" topLeftCell="A10" zoomScale="115" zoomScaleNormal="115" zoomScaleSheetLayoutView="115" zoomScalePageLayoutView="85" workbookViewId="0">
      <selection activeCell="B2" sqref="B2"/>
    </sheetView>
  </sheetViews>
  <sheetFormatPr defaultColWidth="3.85546875" defaultRowHeight="15"/>
  <cols>
    <col min="1" max="1" width="6.85546875" style="63" customWidth="1"/>
    <col min="2" max="2" width="16.85546875" style="63" customWidth="1"/>
    <col min="3" max="3" width="13.5703125" style="63" customWidth="1"/>
    <col min="4" max="4" width="57.42578125" style="63" customWidth="1"/>
    <col min="5" max="5" width="13.28515625" style="63" customWidth="1"/>
    <col min="6" max="7" width="20" style="63" customWidth="1"/>
    <col min="8" max="8" width="6.85546875" style="63" customWidth="1"/>
    <col min="9" max="10" width="3.85546875" style="63"/>
    <col min="11" max="12" width="16.42578125" style="63" bestFit="1" customWidth="1"/>
    <col min="13" max="16384" width="3.85546875" style="63"/>
  </cols>
  <sheetData>
    <row r="1" spans="2:8">
      <c r="B1" s="62">
        <v>45931</v>
      </c>
    </row>
    <row r="2" spans="2:8" s="67" customFormat="1" ht="20.25" customHeight="1">
      <c r="B2" s="64" t="s">
        <v>392</v>
      </c>
      <c r="C2" s="65"/>
      <c r="D2" s="66"/>
      <c r="E2" s="65"/>
      <c r="F2" s="65"/>
      <c r="G2" s="65"/>
    </row>
    <row r="3" spans="2:8" s="67" customFormat="1" ht="24" customHeight="1">
      <c r="B3" s="68" t="str">
        <f>"Tabela de Preços de Consultoria - mês de referência: "&amp;TEXT(B1,"MMMM")&amp;" de "&amp;TEXT(B1,"AAAA")</f>
        <v>Tabela de Preços de Consultoria - mês de referência: outubro de 2025</v>
      </c>
      <c r="C3" s="69"/>
      <c r="D3" s="69"/>
      <c r="E3" s="69"/>
      <c r="F3" s="69"/>
      <c r="G3" s="69"/>
    </row>
    <row r="4" spans="2:8" ht="27" customHeight="1">
      <c r="B4" s="315" t="s">
        <v>188</v>
      </c>
      <c r="C4" s="307" t="s">
        <v>101</v>
      </c>
      <c r="D4" s="307" t="s">
        <v>393</v>
      </c>
      <c r="E4" s="307" t="s">
        <v>394</v>
      </c>
      <c r="F4" s="307" t="s">
        <v>395</v>
      </c>
      <c r="G4" s="308"/>
      <c r="H4" s="70" t="s">
        <v>396</v>
      </c>
    </row>
    <row r="5" spans="2:8" ht="28.5" customHeight="1">
      <c r="B5" s="315"/>
      <c r="C5" s="307"/>
      <c r="D5" s="307"/>
      <c r="E5" s="307"/>
      <c r="F5" s="71" t="s">
        <v>397</v>
      </c>
      <c r="G5" s="72" t="s">
        <v>398</v>
      </c>
    </row>
    <row r="6" spans="2:8" ht="33.75" customHeight="1">
      <c r="B6" s="309" t="s">
        <v>399</v>
      </c>
      <c r="C6" s="73" t="s">
        <v>400</v>
      </c>
      <c r="D6" s="74" t="s">
        <v>401</v>
      </c>
      <c r="E6" s="73" t="s">
        <v>103</v>
      </c>
      <c r="F6" s="75">
        <v>35.76</v>
      </c>
      <c r="G6" s="76">
        <v>6.55</v>
      </c>
    </row>
    <row r="7" spans="2:8" ht="33.75" customHeight="1">
      <c r="B7" s="309"/>
      <c r="C7" s="73" t="s">
        <v>402</v>
      </c>
      <c r="D7" s="74" t="s">
        <v>403</v>
      </c>
      <c r="E7" s="73" t="s">
        <v>103</v>
      </c>
      <c r="F7" s="75">
        <v>64.05</v>
      </c>
      <c r="G7" s="76">
        <v>34.840000000000003</v>
      </c>
    </row>
    <row r="8" spans="2:8" ht="33.75" customHeight="1">
      <c r="B8" s="309"/>
      <c r="C8" s="73" t="s">
        <v>404</v>
      </c>
      <c r="D8" s="74" t="s">
        <v>405</v>
      </c>
      <c r="E8" s="73" t="s">
        <v>103</v>
      </c>
      <c r="F8" s="75">
        <v>79.47</v>
      </c>
      <c r="G8" s="76">
        <v>23.99</v>
      </c>
    </row>
    <row r="9" spans="2:8" ht="33.75" customHeight="1">
      <c r="B9" s="309"/>
      <c r="C9" s="73" t="s">
        <v>406</v>
      </c>
      <c r="D9" s="74" t="s">
        <v>407</v>
      </c>
      <c r="E9" s="73" t="s">
        <v>103</v>
      </c>
      <c r="F9" s="75">
        <v>56.96</v>
      </c>
      <c r="G9" s="76">
        <v>18.39</v>
      </c>
    </row>
    <row r="10" spans="2:8" ht="33.75" customHeight="1">
      <c r="B10" s="309"/>
      <c r="C10" s="73" t="s">
        <v>408</v>
      </c>
      <c r="D10" s="74" t="s">
        <v>409</v>
      </c>
      <c r="E10" s="73" t="s">
        <v>103</v>
      </c>
      <c r="F10" s="75">
        <v>85.25</v>
      </c>
      <c r="G10" s="76">
        <v>46.68</v>
      </c>
    </row>
    <row r="11" spans="2:8">
      <c r="B11" s="77" t="s">
        <v>391</v>
      </c>
      <c r="C11" s="78"/>
      <c r="D11" s="79"/>
      <c r="E11" s="78"/>
      <c r="F11" s="80"/>
      <c r="G11" s="80"/>
    </row>
    <row r="12" spans="2:8" ht="35.1" customHeight="1"/>
    <row r="13" spans="2:8" s="67" customFormat="1" ht="20.25" customHeight="1">
      <c r="B13" s="64" t="s">
        <v>410</v>
      </c>
      <c r="C13" s="65"/>
      <c r="D13" s="66"/>
      <c r="E13" s="65"/>
      <c r="F13" s="65"/>
      <c r="G13" s="65"/>
    </row>
    <row r="14" spans="2:8" s="67" customFormat="1" ht="24" customHeight="1">
      <c r="B14" s="68" t="str">
        <f>"Tabela de Preços de Consultoria - mês de referência: "&amp;TEXT(B1,"MMMM")&amp;" de "&amp;TEXT(B1,"AAAA")</f>
        <v>Tabela de Preços de Consultoria - mês de referência: outubro de 2025</v>
      </c>
      <c r="C14" s="69"/>
      <c r="D14" s="69"/>
      <c r="E14" s="69"/>
      <c r="F14" s="69"/>
      <c r="G14" s="69"/>
    </row>
    <row r="15" spans="2:8" ht="31.5">
      <c r="B15" s="81" t="s">
        <v>188</v>
      </c>
      <c r="C15" s="71" t="s">
        <v>101</v>
      </c>
      <c r="D15" s="307" t="s">
        <v>393</v>
      </c>
      <c r="E15" s="307"/>
      <c r="F15" s="71" t="s">
        <v>394</v>
      </c>
      <c r="G15" s="72" t="s">
        <v>411</v>
      </c>
    </row>
    <row r="16" spans="2:8" ht="27" customHeight="1">
      <c r="B16" s="309" t="s">
        <v>412</v>
      </c>
      <c r="C16" s="73" t="s">
        <v>413</v>
      </c>
      <c r="D16" s="310" t="s">
        <v>414</v>
      </c>
      <c r="E16" s="311"/>
      <c r="F16" s="73" t="s">
        <v>415</v>
      </c>
      <c r="G16" s="82">
        <v>51.03</v>
      </c>
    </row>
    <row r="17" spans="1:7" ht="27" customHeight="1">
      <c r="B17" s="309"/>
      <c r="C17" s="73" t="s">
        <v>416</v>
      </c>
      <c r="D17" s="310" t="s">
        <v>417</v>
      </c>
      <c r="E17" s="311"/>
      <c r="F17" s="73" t="s">
        <v>415</v>
      </c>
      <c r="G17" s="82">
        <v>49.02</v>
      </c>
    </row>
    <row r="18" spans="1:7" ht="27" customHeight="1">
      <c r="B18" s="309" t="s">
        <v>418</v>
      </c>
      <c r="C18" s="73" t="s">
        <v>419</v>
      </c>
      <c r="D18" s="310" t="s">
        <v>113</v>
      </c>
      <c r="E18" s="311"/>
      <c r="F18" s="73" t="s">
        <v>420</v>
      </c>
      <c r="G18" s="82">
        <v>481.81</v>
      </c>
    </row>
    <row r="19" spans="1:7" ht="27" customHeight="1">
      <c r="B19" s="309"/>
      <c r="C19" s="73" t="s">
        <v>421</v>
      </c>
      <c r="D19" s="310" t="s">
        <v>422</v>
      </c>
      <c r="E19" s="311"/>
      <c r="F19" s="73" t="s">
        <v>420</v>
      </c>
      <c r="G19" s="82">
        <v>42.6</v>
      </c>
    </row>
    <row r="20" spans="1:7" ht="27" customHeight="1">
      <c r="B20" s="312" t="s">
        <v>423</v>
      </c>
      <c r="C20" s="73" t="s">
        <v>424</v>
      </c>
      <c r="D20" s="310" t="s">
        <v>425</v>
      </c>
      <c r="E20" s="311"/>
      <c r="F20" s="73" t="s">
        <v>38</v>
      </c>
      <c r="G20" s="82">
        <v>5810.71</v>
      </c>
    </row>
    <row r="21" spans="1:7" ht="27" customHeight="1">
      <c r="B21" s="313"/>
      <c r="C21" s="73" t="s">
        <v>426</v>
      </c>
      <c r="D21" s="310" t="s">
        <v>427</v>
      </c>
      <c r="E21" s="311"/>
      <c r="F21" s="73" t="s">
        <v>38</v>
      </c>
      <c r="G21" s="82">
        <v>4743.1400000000003</v>
      </c>
    </row>
    <row r="22" spans="1:7" ht="27" customHeight="1">
      <c r="B22" s="313"/>
      <c r="C22" s="73" t="s">
        <v>428</v>
      </c>
      <c r="D22" s="310" t="s">
        <v>429</v>
      </c>
      <c r="E22" s="311"/>
      <c r="F22" s="73" t="s">
        <v>38</v>
      </c>
      <c r="G22" s="82">
        <v>3681.8</v>
      </c>
    </row>
    <row r="23" spans="1:7" ht="27" customHeight="1">
      <c r="B23" s="313"/>
      <c r="C23" s="73" t="s">
        <v>112</v>
      </c>
      <c r="D23" s="310" t="s">
        <v>430</v>
      </c>
      <c r="E23" s="311"/>
      <c r="F23" s="73" t="s">
        <v>38</v>
      </c>
      <c r="G23" s="82">
        <v>5831.58</v>
      </c>
    </row>
    <row r="24" spans="1:7" ht="27" customHeight="1">
      <c r="B24" s="314"/>
      <c r="C24" s="73" t="s">
        <v>431</v>
      </c>
      <c r="D24" s="83" t="s">
        <v>432</v>
      </c>
      <c r="E24" s="84"/>
      <c r="F24" s="73" t="s">
        <v>38</v>
      </c>
      <c r="G24" s="82">
        <v>866.31</v>
      </c>
    </row>
    <row r="25" spans="1:7" ht="27" customHeight="1">
      <c r="B25" s="309" t="s">
        <v>433</v>
      </c>
      <c r="C25" s="73" t="s">
        <v>434</v>
      </c>
      <c r="D25" s="310" t="s">
        <v>113</v>
      </c>
      <c r="E25" s="311"/>
      <c r="F25" s="73" t="s">
        <v>420</v>
      </c>
      <c r="G25" s="82">
        <v>197.1</v>
      </c>
    </row>
    <row r="26" spans="1:7" ht="27" customHeight="1">
      <c r="B26" s="309"/>
      <c r="C26" s="73" t="s">
        <v>435</v>
      </c>
      <c r="D26" s="310" t="s">
        <v>422</v>
      </c>
      <c r="E26" s="311"/>
      <c r="F26" s="73" t="s">
        <v>420</v>
      </c>
      <c r="G26" s="82">
        <v>255.57</v>
      </c>
    </row>
    <row r="27" spans="1:7">
      <c r="B27" s="77" t="s">
        <v>391</v>
      </c>
    </row>
    <row r="28" spans="1:7">
      <c r="A28" s="133" t="s">
        <v>487</v>
      </c>
    </row>
  </sheetData>
  <mergeCells count="21">
    <mergeCell ref="B6:B10"/>
    <mergeCell ref="B4:B5"/>
    <mergeCell ref="C4:C5"/>
    <mergeCell ref="D4:D5"/>
    <mergeCell ref="E4:E5"/>
    <mergeCell ref="F4:G4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1:E21"/>
    <mergeCell ref="D22:E22"/>
    <mergeCell ref="D23:E23"/>
  </mergeCells>
  <hyperlinks>
    <hyperlink ref="A28" r:id="rId1" xr:uid="{612C53AF-FBCB-4BBB-AF6B-0C727EAEA5DF}"/>
  </hyperlinks>
  <pageMargins left="0.19685039370078741" right="0.19685039370078741" top="1.2" bottom="0.6692913385826772" header="0.25" footer="0.19685039370078741"/>
  <pageSetup paperSize="9" scale="66" fitToHeight="0" orientation="portrait" horizontalDpi="1200" verticalDpi="1200" r:id="rId2"/>
  <headerFooter>
    <oddHeader>&amp;C&amp;"Arial,Negrito"&amp;12&amp;G
&amp;16RELATÓRIO DE CONSOLIDAÇÃO DE CUSTOS GERAIS</oddHeader>
    <oddFooter>&amp;C&amp;"Arial,Negrito"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2">
    <tabColor theme="4" tint="-0.499984740745262"/>
    <pageSetUpPr fitToPage="1"/>
  </sheetPr>
  <dimension ref="A1:G46"/>
  <sheetViews>
    <sheetView showGridLines="0" view="pageBreakPreview" topLeftCell="C4" zoomScale="145" zoomScaleNormal="100" zoomScaleSheetLayoutView="145" workbookViewId="0">
      <selection activeCell="B17" sqref="B17:D17"/>
    </sheetView>
  </sheetViews>
  <sheetFormatPr defaultColWidth="11.42578125" defaultRowHeight="0" customHeight="1" zeroHeight="1"/>
  <cols>
    <col min="1" max="1" width="5.7109375" style="12" customWidth="1"/>
    <col min="2" max="2" width="35.7109375" style="12" customWidth="1"/>
    <col min="3" max="4" width="10.7109375" style="12" customWidth="1"/>
    <col min="5" max="5" width="14.28515625" style="12" customWidth="1"/>
    <col min="6" max="6" width="13.5703125" style="12" customWidth="1"/>
    <col min="7" max="7" width="40.7109375" style="12" customWidth="1"/>
    <col min="8" max="16384" width="11.42578125" style="12"/>
  </cols>
  <sheetData>
    <row r="1" spans="1:7" ht="15" customHeight="1" thickBot="1">
      <c r="A1" s="327" t="s">
        <v>49</v>
      </c>
      <c r="B1" s="328"/>
      <c r="C1" s="328"/>
      <c r="D1" s="328"/>
      <c r="E1" s="328"/>
      <c r="F1" s="11" t="s">
        <v>0</v>
      </c>
    </row>
    <row r="2" spans="1:7" ht="21" customHeight="1" thickTop="1">
      <c r="A2" s="329"/>
      <c r="B2" s="330"/>
      <c r="C2" s="330"/>
      <c r="D2" s="330"/>
      <c r="E2" s="330"/>
      <c r="F2" s="13" t="s">
        <v>531</v>
      </c>
    </row>
    <row r="3" spans="1:7" ht="15" customHeight="1">
      <c r="A3" s="331" t="s">
        <v>478</v>
      </c>
      <c r="B3" s="332"/>
      <c r="C3" s="332"/>
      <c r="D3" s="332"/>
      <c r="E3" s="332"/>
      <c r="F3" s="333"/>
      <c r="G3" s="101" t="s">
        <v>468</v>
      </c>
    </row>
    <row r="4" spans="1:7" ht="52.5" customHeight="1">
      <c r="A4" s="334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35"/>
      <c r="C4" s="335"/>
      <c r="D4" s="335"/>
      <c r="E4" s="335"/>
      <c r="F4" s="336"/>
    </row>
    <row r="5" spans="1:7" ht="15" customHeight="1">
      <c r="A5" s="339" t="s">
        <v>47</v>
      </c>
      <c r="B5" s="340"/>
      <c r="C5" s="340"/>
      <c r="D5" s="340"/>
      <c r="E5" s="341"/>
      <c r="F5" s="14" t="str">
        <f>'PFS-1'!J5</f>
        <v>BASE:</v>
      </c>
    </row>
    <row r="6" spans="1:7" ht="31.5" customHeight="1">
      <c r="A6" s="342" t="str">
        <f>'PFS-1'!A6:E6</f>
        <v>6ª SUPERINTENDÊNCIA REGIONAL DA CODEVASF</v>
      </c>
      <c r="B6" s="343"/>
      <c r="C6" s="343"/>
      <c r="D6" s="343"/>
      <c r="E6" s="344"/>
      <c r="F6" s="106" t="s">
        <v>438</v>
      </c>
    </row>
    <row r="7" spans="1:7" ht="28.5" customHeight="1">
      <c r="A7" s="338" t="s">
        <v>479</v>
      </c>
      <c r="B7" s="337"/>
      <c r="C7" s="337"/>
      <c r="D7" s="337"/>
      <c r="E7" s="337"/>
      <c r="F7" s="337"/>
    </row>
    <row r="8" spans="1:7" ht="15" customHeight="1">
      <c r="A8" s="3" t="s">
        <v>467</v>
      </c>
      <c r="B8" s="337" t="s">
        <v>66</v>
      </c>
      <c r="C8" s="337"/>
      <c r="D8" s="337"/>
      <c r="E8" s="98" t="s">
        <v>466</v>
      </c>
      <c r="F8" s="98" t="s">
        <v>12</v>
      </c>
    </row>
    <row r="9" spans="1:7" ht="15" customHeight="1">
      <c r="A9" s="99" t="s">
        <v>10</v>
      </c>
      <c r="B9" s="324" t="s">
        <v>469</v>
      </c>
      <c r="C9" s="324"/>
      <c r="D9" s="324"/>
      <c r="E9" s="100">
        <f>ROUND(SUM(E10:E18),4)</f>
        <v>0.36799999999999999</v>
      </c>
      <c r="F9" s="19">
        <f>SUM(F10:F18)</f>
        <v>121775.10000000003</v>
      </c>
    </row>
    <row r="10" spans="1:7" ht="15" customHeight="1">
      <c r="A10" s="1" t="s">
        <v>7</v>
      </c>
      <c r="B10" s="323" t="s">
        <v>15</v>
      </c>
      <c r="C10" s="323"/>
      <c r="D10" s="323"/>
      <c r="E10" s="54">
        <v>0.2</v>
      </c>
      <c r="F10" s="5">
        <f>TRUNC(E10*SUMIF('PFS-1'!$B$8:$B$26,"MO1",'PFS-1'!$J$8:$J$26),2)</f>
        <v>66182.13</v>
      </c>
    </row>
    <row r="11" spans="1:7" ht="15" customHeight="1">
      <c r="A11" s="1" t="s">
        <v>8</v>
      </c>
      <c r="B11" s="323" t="s">
        <v>59</v>
      </c>
      <c r="C11" s="323"/>
      <c r="D11" s="323"/>
      <c r="E11" s="54">
        <v>1.4999999999999999E-2</v>
      </c>
      <c r="F11" s="5">
        <f>TRUNC(E11*SUMIF('PFS-1'!$B$8:$B$26,"MO1",'PFS-1'!$J$8:$J$26),2)</f>
        <v>4963.66</v>
      </c>
    </row>
    <row r="12" spans="1:7" ht="15" customHeight="1">
      <c r="A12" s="1" t="s">
        <v>9</v>
      </c>
      <c r="B12" s="323" t="s">
        <v>60</v>
      </c>
      <c r="C12" s="323"/>
      <c r="D12" s="323"/>
      <c r="E12" s="54">
        <v>0.01</v>
      </c>
      <c r="F12" s="5">
        <f>TRUNC(E12*SUMIF('PFS-1'!$B$8:$B$26,"MO1",'PFS-1'!$J$8:$J$26),2)</f>
        <v>3309.1</v>
      </c>
    </row>
    <row r="13" spans="1:7" ht="15" customHeight="1">
      <c r="A13" s="1" t="s">
        <v>17</v>
      </c>
      <c r="B13" s="323" t="s">
        <v>61</v>
      </c>
      <c r="C13" s="323"/>
      <c r="D13" s="323"/>
      <c r="E13" s="54">
        <v>2E-3</v>
      </c>
      <c r="F13" s="5">
        <f>TRUNC(E13*SUMIF('PFS-1'!$B$8:$B$26,"MO1",'PFS-1'!$J$8:$J$26),2)</f>
        <v>661.82</v>
      </c>
    </row>
    <row r="14" spans="1:7" ht="15" customHeight="1">
      <c r="A14" s="1" t="s">
        <v>18</v>
      </c>
      <c r="B14" s="323" t="s">
        <v>67</v>
      </c>
      <c r="C14" s="323"/>
      <c r="D14" s="323"/>
      <c r="E14" s="54">
        <v>6.0000000000000001E-3</v>
      </c>
      <c r="F14" s="5">
        <f>TRUNC(E14*SUMIF('PFS-1'!$B$8:$B$26,"MO1",'PFS-1'!$J$8:$J$26),2)</f>
        <v>1985.46</v>
      </c>
    </row>
    <row r="15" spans="1:7" ht="15" customHeight="1">
      <c r="A15" s="1" t="s">
        <v>19</v>
      </c>
      <c r="B15" s="323" t="s">
        <v>452</v>
      </c>
      <c r="C15" s="323"/>
      <c r="D15" s="323"/>
      <c r="E15" s="54">
        <v>2.5000000000000001E-2</v>
      </c>
      <c r="F15" s="5">
        <f>TRUNC(E15*SUMIF('PFS-1'!$B$8:$B$26,"MO1",'PFS-1'!$J$8:$J$26),2)</f>
        <v>8272.76</v>
      </c>
    </row>
    <row r="16" spans="1:7" ht="15" customHeight="1">
      <c r="A16" s="1" t="s">
        <v>20</v>
      </c>
      <c r="B16" s="323" t="s">
        <v>453</v>
      </c>
      <c r="C16" s="323"/>
      <c r="D16" s="323"/>
      <c r="E16" s="54">
        <v>0.03</v>
      </c>
      <c r="F16" s="5">
        <f>TRUNC(E16*SUMIF('PFS-1'!$B$8:$B$26,"MO1",'PFS-1'!$J$8:$J$26),2)</f>
        <v>9927.32</v>
      </c>
    </row>
    <row r="17" spans="1:6" ht="15" customHeight="1">
      <c r="A17" s="1" t="s">
        <v>21</v>
      </c>
      <c r="B17" s="323" t="s">
        <v>16</v>
      </c>
      <c r="C17" s="323"/>
      <c r="D17" s="323"/>
      <c r="E17" s="54">
        <v>0.08</v>
      </c>
      <c r="F17" s="5">
        <f>TRUNC(E17*SUMIF('PFS-1'!$B$8:$B$26,"MO1",'PFS-1'!$J$8:$J$26),2)</f>
        <v>26472.85</v>
      </c>
    </row>
    <row r="18" spans="1:6" ht="15" customHeight="1">
      <c r="A18" s="1" t="s">
        <v>98</v>
      </c>
      <c r="B18" s="323" t="s">
        <v>99</v>
      </c>
      <c r="C18" s="323"/>
      <c r="D18" s="323"/>
      <c r="E18" s="54">
        <v>0</v>
      </c>
      <c r="F18" s="5">
        <f>TRUNC(E18*SUMIF('PFS-1'!$B$8:$B$26,"MO1",'PFS-1'!$J$8:$J$26),2)</f>
        <v>0</v>
      </c>
    </row>
    <row r="19" spans="1:6" ht="15" customHeight="1">
      <c r="A19" s="99" t="s">
        <v>22</v>
      </c>
      <c r="B19" s="324" t="s">
        <v>470</v>
      </c>
      <c r="C19" s="324"/>
      <c r="D19" s="324"/>
      <c r="E19" s="100">
        <f>ROUND(SUM(E20:E26),4)</f>
        <v>0.18659999999999999</v>
      </c>
      <c r="F19" s="19">
        <f>SUM(F20:F26)</f>
        <v>61747.88</v>
      </c>
    </row>
    <row r="20" spans="1:6" ht="15" customHeight="1">
      <c r="A20" s="1" t="s">
        <v>40</v>
      </c>
      <c r="B20" s="323" t="s">
        <v>454</v>
      </c>
      <c r="C20" s="323"/>
      <c r="D20" s="323"/>
      <c r="E20" s="54">
        <v>6.4999999999999997E-3</v>
      </c>
      <c r="F20" s="5">
        <f>TRUNC(E20*SUMIF('PFS-1'!$B$8:$B$26,"MO1",'PFS-1'!$J$8:$J$26),2)</f>
        <v>2150.91</v>
      </c>
    </row>
    <row r="21" spans="1:6" ht="15" customHeight="1">
      <c r="A21" s="1" t="s">
        <v>41</v>
      </c>
      <c r="B21" s="323" t="s">
        <v>455</v>
      </c>
      <c r="C21" s="323"/>
      <c r="D21" s="323"/>
      <c r="E21" s="54">
        <v>8.3299999999999999E-2</v>
      </c>
      <c r="F21" s="5">
        <f>TRUNC(E21*SUMIF('PFS-1'!$B$8:$B$26,"MO1",'PFS-1'!$J$8:$J$26),2)</f>
        <v>27564.85</v>
      </c>
    </row>
    <row r="22" spans="1:6" ht="15" customHeight="1">
      <c r="A22" s="1" t="s">
        <v>42</v>
      </c>
      <c r="B22" s="323" t="s">
        <v>456</v>
      </c>
      <c r="C22" s="323"/>
      <c r="D22" s="323"/>
      <c r="E22" s="54">
        <v>5.0000000000000001E-4</v>
      </c>
      <c r="F22" s="5">
        <f>TRUNC(E22*SUMIF('PFS-1'!$B$8:$B$26,"MO1",'PFS-1'!$J$8:$J$26),2)</f>
        <v>165.45</v>
      </c>
    </row>
    <row r="23" spans="1:6" ht="15" customHeight="1">
      <c r="A23" s="1" t="s">
        <v>43</v>
      </c>
      <c r="B23" s="323" t="s">
        <v>457</v>
      </c>
      <c r="C23" s="323"/>
      <c r="D23" s="323"/>
      <c r="E23" s="54">
        <v>5.5999999999999999E-3</v>
      </c>
      <c r="F23" s="5">
        <f>TRUNC(E23*SUMIF('PFS-1'!$B$8:$B$26,"MO1",'PFS-1'!$J$8:$J$26),2)</f>
        <v>1853.09</v>
      </c>
    </row>
    <row r="24" spans="1:6" ht="15" customHeight="1">
      <c r="A24" s="1" t="s">
        <v>62</v>
      </c>
      <c r="B24" s="323" t="s">
        <v>458</v>
      </c>
      <c r="C24" s="323"/>
      <c r="D24" s="323"/>
      <c r="E24" s="54">
        <v>6.9999999999999999E-4</v>
      </c>
      <c r="F24" s="5">
        <f>TRUNC(E24*SUMIF('PFS-1'!$B$8:$B$26,"MO1",'PFS-1'!$J$8:$J$26),2)</f>
        <v>231.63</v>
      </c>
    </row>
    <row r="25" spans="1:6" ht="15" customHeight="1">
      <c r="A25" s="1" t="s">
        <v>63</v>
      </c>
      <c r="B25" s="323" t="s">
        <v>459</v>
      </c>
      <c r="C25" s="323"/>
      <c r="D25" s="323"/>
      <c r="E25" s="54">
        <v>8.9700000000000002E-2</v>
      </c>
      <c r="F25" s="5">
        <f>TRUNC(E25*SUMIF('PFS-1'!$B$8:$B$26,"MO1",'PFS-1'!$J$8:$J$26),2)</f>
        <v>29682.68</v>
      </c>
    </row>
    <row r="26" spans="1:6" ht="15" customHeight="1">
      <c r="A26" s="1" t="s">
        <v>64</v>
      </c>
      <c r="B26" s="323" t="s">
        <v>460</v>
      </c>
      <c r="C26" s="323"/>
      <c r="D26" s="323"/>
      <c r="E26" s="54">
        <v>2.9999999999999997E-4</v>
      </c>
      <c r="F26" s="5">
        <f>TRUNC(E26*SUMIF('PFS-1'!$B$8:$B$26,"MO1",'PFS-1'!$J$8:$J$26),2)</f>
        <v>99.27</v>
      </c>
    </row>
    <row r="27" spans="1:6" ht="15" customHeight="1">
      <c r="A27" s="99" t="s">
        <v>6</v>
      </c>
      <c r="B27" s="324" t="s">
        <v>471</v>
      </c>
      <c r="C27" s="324"/>
      <c r="D27" s="324"/>
      <c r="E27" s="100">
        <f>ROUND(SUM(E28:E32),4)</f>
        <v>8.5900000000000004E-2</v>
      </c>
      <c r="F27" s="19">
        <f>SUM(F28:F32)</f>
        <v>28425.200000000001</v>
      </c>
    </row>
    <row r="28" spans="1:6" ht="15" customHeight="1">
      <c r="A28" s="1" t="s">
        <v>23</v>
      </c>
      <c r="B28" s="323" t="s">
        <v>461</v>
      </c>
      <c r="C28" s="323"/>
      <c r="D28" s="323"/>
      <c r="E28" s="54">
        <v>4.1300000000000003E-2</v>
      </c>
      <c r="F28" s="5">
        <f>TRUNC(E28*SUMIF('PFS-1'!$B$8:$B$26,"MO1",'PFS-1'!$J$8:$J$26),2)</f>
        <v>13666.61</v>
      </c>
    </row>
    <row r="29" spans="1:6" ht="15" customHeight="1">
      <c r="A29" s="1" t="s">
        <v>24</v>
      </c>
      <c r="B29" s="323" t="s">
        <v>462</v>
      </c>
      <c r="C29" s="323"/>
      <c r="D29" s="323"/>
      <c r="E29" s="54">
        <v>1E-3</v>
      </c>
      <c r="F29" s="5">
        <f>TRUNC(E29*SUMIF('PFS-1'!$B$8:$B$26,"MO1",'PFS-1'!$J$8:$J$26),2)</f>
        <v>330.91</v>
      </c>
    </row>
    <row r="30" spans="1:6" ht="15" customHeight="1">
      <c r="A30" s="1" t="s">
        <v>25</v>
      </c>
      <c r="B30" s="323" t="s">
        <v>463</v>
      </c>
      <c r="C30" s="323"/>
      <c r="D30" s="323"/>
      <c r="E30" s="54">
        <v>1.77E-2</v>
      </c>
      <c r="F30" s="5">
        <f>TRUNC(E30*SUMIF('PFS-1'!$B$8:$B$26,"MO1",'PFS-1'!$J$8:$J$26),2)</f>
        <v>5857.11</v>
      </c>
    </row>
    <row r="31" spans="1:6" ht="15" customHeight="1">
      <c r="A31" s="1" t="s">
        <v>44</v>
      </c>
      <c r="B31" s="323" t="s">
        <v>464</v>
      </c>
      <c r="C31" s="323"/>
      <c r="D31" s="323"/>
      <c r="E31" s="54">
        <v>2.24E-2</v>
      </c>
      <c r="F31" s="5">
        <f>TRUNC(E31*SUMIF('PFS-1'!$B$8:$B$26,"MO1",'PFS-1'!$J$8:$J$26),2)</f>
        <v>7412.39</v>
      </c>
    </row>
    <row r="32" spans="1:6" ht="15" customHeight="1">
      <c r="A32" s="1" t="s">
        <v>45</v>
      </c>
      <c r="B32" s="323" t="s">
        <v>465</v>
      </c>
      <c r="C32" s="323"/>
      <c r="D32" s="323"/>
      <c r="E32" s="54">
        <v>3.5000000000000001E-3</v>
      </c>
      <c r="F32" s="5">
        <f>TRUNC(E32*SUMIF('PFS-1'!$B$8:$B$26,"MO1",'PFS-1'!$J$8:$J$26),2)</f>
        <v>1158.18</v>
      </c>
    </row>
    <row r="33" spans="1:6" ht="15" customHeight="1">
      <c r="A33" s="99" t="s">
        <v>26</v>
      </c>
      <c r="B33" s="324" t="s">
        <v>472</v>
      </c>
      <c r="C33" s="324"/>
      <c r="D33" s="324"/>
      <c r="E33" s="20">
        <f>ROUND(SUM(E34:E35),4)</f>
        <v>7.2400000000000006E-2</v>
      </c>
      <c r="F33" s="19">
        <f>SUM(F34:F35)</f>
        <v>23957.920000000002</v>
      </c>
    </row>
    <row r="34" spans="1:6" ht="25.5" customHeight="1">
      <c r="A34" s="1" t="s">
        <v>27</v>
      </c>
      <c r="B34" s="325" t="s">
        <v>473</v>
      </c>
      <c r="C34" s="325"/>
      <c r="D34" s="325"/>
      <c r="E34" s="54">
        <v>6.8699999999999997E-2</v>
      </c>
      <c r="F34" s="5">
        <f>TRUNC(E34*SUMIF('PFS-1'!$B$8:$B$26,"MO1",'PFS-1'!$J$8:$J$26),2)</f>
        <v>22733.56</v>
      </c>
    </row>
    <row r="35" spans="1:6" ht="24" customHeight="1">
      <c r="A35" s="1" t="s">
        <v>28</v>
      </c>
      <c r="B35" s="325" t="s">
        <v>474</v>
      </c>
      <c r="C35" s="325"/>
      <c r="D35" s="325"/>
      <c r="E35" s="54">
        <v>3.7000000000000002E-3</v>
      </c>
      <c r="F35" s="5">
        <f>TRUNC(E35*SUMIF('PFS-1'!$B$8:$B$26,"MO1",'PFS-1'!$J$8:$J$26),2)</f>
        <v>1224.3599999999999</v>
      </c>
    </row>
    <row r="36" spans="1:6" ht="15" customHeight="1">
      <c r="A36" s="99" t="s">
        <v>81</v>
      </c>
      <c r="B36" s="326" t="s">
        <v>31</v>
      </c>
      <c r="C36" s="326"/>
      <c r="D36" s="326"/>
      <c r="E36" s="20">
        <f>ROUND(E9+E19+E27+E33,4)</f>
        <v>0.71289999999999998</v>
      </c>
      <c r="F36" s="19">
        <f>F9+F19+F27+F33</f>
        <v>235906.10000000006</v>
      </c>
    </row>
    <row r="37" spans="1:6" ht="15" customHeight="1">
      <c r="A37" s="3" t="s">
        <v>57</v>
      </c>
      <c r="B37" s="345" t="s">
        <v>68</v>
      </c>
      <c r="C37" s="345"/>
      <c r="D37" s="345"/>
      <c r="E37" s="15">
        <f>TRUNC((1+E36+'PFS-1.4_FatorKd'!E13)*(1+'PFS-1.4_FatorKd'!E12)*(1+'PFS-1.4_FatorKd'!E8),4)</f>
        <v>2.2105000000000001</v>
      </c>
      <c r="F37" s="21"/>
    </row>
    <row r="38" spans="1:6" ht="15" hidden="1" customHeight="1">
      <c r="A38" s="16" t="s">
        <v>79</v>
      </c>
      <c r="F38" s="17"/>
    </row>
    <row r="39" spans="1:6" ht="15" hidden="1" customHeight="1">
      <c r="A39" s="322" t="s">
        <v>29</v>
      </c>
      <c r="B39" s="262"/>
      <c r="C39" s="262"/>
      <c r="D39" s="262"/>
      <c r="E39" s="262"/>
      <c r="F39" s="263"/>
    </row>
    <row r="40" spans="1:6" ht="15" hidden="1" customHeight="1">
      <c r="A40" s="322" t="s">
        <v>92</v>
      </c>
      <c r="B40" s="262"/>
      <c r="C40" s="262"/>
      <c r="D40" s="262"/>
      <c r="E40" s="262"/>
      <c r="F40" s="263"/>
    </row>
    <row r="41" spans="1:6" ht="42" customHeight="1">
      <c r="A41" s="319" t="s">
        <v>477</v>
      </c>
      <c r="B41" s="320"/>
      <c r="C41" s="320"/>
      <c r="D41" s="320"/>
      <c r="E41" s="320"/>
      <c r="F41" s="321"/>
    </row>
    <row r="42" spans="1:6" ht="29.25" customHeight="1">
      <c r="A42" s="319" t="s">
        <v>475</v>
      </c>
      <c r="B42" s="320"/>
      <c r="C42" s="320"/>
      <c r="D42" s="320"/>
      <c r="E42" s="320"/>
      <c r="F42" s="321"/>
    </row>
    <row r="43" spans="1:6" ht="15" customHeight="1">
      <c r="A43" s="316" t="s">
        <v>476</v>
      </c>
      <c r="B43" s="317"/>
      <c r="C43" s="317"/>
      <c r="D43" s="317"/>
      <c r="E43" s="317"/>
      <c r="F43" s="318"/>
    </row>
    <row r="44" spans="1:6" ht="15" hidden="1" customHeight="1">
      <c r="A44" s="18"/>
      <c r="B44" s="18"/>
      <c r="C44" s="18"/>
      <c r="D44" s="18"/>
      <c r="E44" s="18"/>
      <c r="F44" s="18"/>
    </row>
    <row r="45" spans="1:6" ht="15" customHeight="1">
      <c r="A45" s="18"/>
      <c r="B45" s="18"/>
      <c r="C45" s="18"/>
      <c r="D45" s="18"/>
      <c r="E45" s="18"/>
      <c r="F45" s="18"/>
    </row>
    <row r="46" spans="1:6" ht="15" customHeight="1"/>
  </sheetData>
  <customSheetViews>
    <customSheetView guid="{44FD36C5-FB7F-4AB2-B82D-6C7C681748B3}" scale="115" showPageBreaks="1" fitToPage="1" hiddenRows="1" view="pageBreakPreview">
      <selection activeCell="B7" sqref="B7:D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orientation="portrait" r:id="rId1"/>
      <headerFooter alignWithMargins="0"/>
    </customSheetView>
  </customSheetViews>
  <mergeCells count="41">
    <mergeCell ref="B37:D37"/>
    <mergeCell ref="B22:D22"/>
    <mergeCell ref="B23:D23"/>
    <mergeCell ref="B25:D25"/>
    <mergeCell ref="B11:D11"/>
    <mergeCell ref="B12:D12"/>
    <mergeCell ref="B13:D13"/>
    <mergeCell ref="B14:D14"/>
    <mergeCell ref="B18:D18"/>
    <mergeCell ref="A1:E2"/>
    <mergeCell ref="A3:F3"/>
    <mergeCell ref="A4:F4"/>
    <mergeCell ref="B26:D26"/>
    <mergeCell ref="B9:D9"/>
    <mergeCell ref="B19:D19"/>
    <mergeCell ref="B10:D10"/>
    <mergeCell ref="B15:D15"/>
    <mergeCell ref="B16:D16"/>
    <mergeCell ref="B17:D17"/>
    <mergeCell ref="B20:D20"/>
    <mergeCell ref="B21:D21"/>
    <mergeCell ref="B8:D8"/>
    <mergeCell ref="A7:F7"/>
    <mergeCell ref="A5:E5"/>
    <mergeCell ref="A6:E6"/>
    <mergeCell ref="A43:F43"/>
    <mergeCell ref="A42:F42"/>
    <mergeCell ref="A40:F40"/>
    <mergeCell ref="A39:F39"/>
    <mergeCell ref="B24:D24"/>
    <mergeCell ref="B31:D31"/>
    <mergeCell ref="B32:D32"/>
    <mergeCell ref="B30:D30"/>
    <mergeCell ref="B27:D27"/>
    <mergeCell ref="B28:D28"/>
    <mergeCell ref="B29:D29"/>
    <mergeCell ref="B35:D35"/>
    <mergeCell ref="B33:D33"/>
    <mergeCell ref="B34:D34"/>
    <mergeCell ref="A41:F41"/>
    <mergeCell ref="B36:D36"/>
  </mergeCells>
  <phoneticPr fontId="20" type="noConversion"/>
  <hyperlinks>
    <hyperlink ref="G3" r:id="rId2" xr:uid="{4561E576-C13C-46CA-AB9C-E0FFE3231BE9}"/>
  </hyperlink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orientation="portrait" r:id="rId3"/>
  <headerFooter alignWithMargins="0"/>
  <ignoredErrors>
    <ignoredError sqref="F19 F27 F33" formula="1"/>
  </ignoredError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3BB9-CEEF-40F0-AFBA-F9ACCF23EA26}">
  <sheetPr>
    <tabColor theme="4" tint="-0.499984740745262"/>
    <pageSetUpPr fitToPage="1"/>
  </sheetPr>
  <dimension ref="A1:G45"/>
  <sheetViews>
    <sheetView showGridLines="0" view="pageBreakPreview" zoomScale="145" zoomScaleNormal="100" zoomScaleSheetLayoutView="145" workbookViewId="0">
      <selection activeCell="D17" sqref="D17"/>
    </sheetView>
  </sheetViews>
  <sheetFormatPr defaultColWidth="11.42578125" defaultRowHeight="0" customHeight="1" zeroHeight="1"/>
  <cols>
    <col min="1" max="1" width="5.7109375" style="12" customWidth="1"/>
    <col min="2" max="2" width="35.7109375" style="12" customWidth="1"/>
    <col min="3" max="4" width="10.7109375" style="12" customWidth="1"/>
    <col min="5" max="5" width="14.28515625" style="12" customWidth="1"/>
    <col min="6" max="6" width="13.5703125" style="12" customWidth="1"/>
    <col min="7" max="7" width="40.7109375" style="12" customWidth="1"/>
    <col min="8" max="16384" width="11.42578125" style="12"/>
  </cols>
  <sheetData>
    <row r="1" spans="1:7" ht="15" customHeight="1" thickBot="1">
      <c r="A1" s="327" t="s">
        <v>50</v>
      </c>
      <c r="B1" s="328"/>
      <c r="C1" s="328"/>
      <c r="D1" s="328"/>
      <c r="E1" s="328"/>
      <c r="F1" s="11" t="s">
        <v>0</v>
      </c>
    </row>
    <row r="2" spans="1:7" ht="21" customHeight="1" thickTop="1">
      <c r="A2" s="329"/>
      <c r="B2" s="330"/>
      <c r="C2" s="330"/>
      <c r="D2" s="330"/>
      <c r="E2" s="330"/>
      <c r="F2" s="13" t="s">
        <v>532</v>
      </c>
    </row>
    <row r="3" spans="1:7" ht="15" customHeight="1">
      <c r="A3" s="331" t="s">
        <v>478</v>
      </c>
      <c r="B3" s="332"/>
      <c r="C3" s="332"/>
      <c r="D3" s="332"/>
      <c r="E3" s="332"/>
      <c r="F3" s="333"/>
      <c r="G3" s="101"/>
    </row>
    <row r="4" spans="1:7" ht="52.5" customHeight="1">
      <c r="A4" s="334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35"/>
      <c r="C4" s="335"/>
      <c r="D4" s="335"/>
      <c r="E4" s="335"/>
      <c r="F4" s="336"/>
    </row>
    <row r="5" spans="1:7" ht="15" customHeight="1">
      <c r="A5" s="339" t="s">
        <v>47</v>
      </c>
      <c r="B5" s="340"/>
      <c r="C5" s="340"/>
      <c r="D5" s="340"/>
      <c r="E5" s="341"/>
      <c r="F5" s="14" t="str">
        <f>'PFS-1'!J5</f>
        <v>BASE:</v>
      </c>
    </row>
    <row r="6" spans="1:7" ht="31.5" customHeight="1">
      <c r="A6" s="342" t="str">
        <f>'PFS-1'!A6:E6</f>
        <v>6ª SUPERINTENDÊNCIA REGIONAL DA CODEVASF</v>
      </c>
      <c r="B6" s="343"/>
      <c r="C6" s="343"/>
      <c r="D6" s="343"/>
      <c r="E6" s="344"/>
      <c r="F6" s="106" t="s">
        <v>438</v>
      </c>
    </row>
    <row r="7" spans="1:7" ht="28.5" customHeight="1">
      <c r="A7" s="338" t="s">
        <v>480</v>
      </c>
      <c r="B7" s="337"/>
      <c r="C7" s="337"/>
      <c r="D7" s="337"/>
      <c r="E7" s="337"/>
      <c r="F7" s="337"/>
    </row>
    <row r="8" spans="1:7" ht="15" customHeight="1">
      <c r="A8" s="3" t="s">
        <v>467</v>
      </c>
      <c r="B8" s="337" t="s">
        <v>66</v>
      </c>
      <c r="C8" s="337"/>
      <c r="D8" s="337"/>
      <c r="E8" s="98" t="s">
        <v>466</v>
      </c>
      <c r="F8" s="98" t="s">
        <v>12</v>
      </c>
    </row>
    <row r="9" spans="1:7" ht="15" customHeight="1">
      <c r="A9" s="99" t="s">
        <v>10</v>
      </c>
      <c r="B9" s="324" t="s">
        <v>469</v>
      </c>
      <c r="C9" s="324"/>
      <c r="D9" s="324"/>
      <c r="E9" s="100">
        <f>ROUND(SUM(E10:E18),4)</f>
        <v>0.2</v>
      </c>
      <c r="F9" s="19">
        <f>SUM(F10:F18)</f>
        <v>0</v>
      </c>
    </row>
    <row r="10" spans="1:7" ht="15" customHeight="1">
      <c r="A10" s="1" t="s">
        <v>7</v>
      </c>
      <c r="B10" s="323" t="s">
        <v>15</v>
      </c>
      <c r="C10" s="323"/>
      <c r="D10" s="323"/>
      <c r="E10" s="54">
        <v>0.2</v>
      </c>
      <c r="F10" s="5">
        <f>TRUNC(E10*SUMIF('PFS-1'!$B$8:$B$26,"MO2",'PFS-1'!$J$8:$J$26),2)</f>
        <v>0</v>
      </c>
    </row>
    <row r="11" spans="1:7" ht="15" customHeight="1">
      <c r="A11" s="1" t="s">
        <v>8</v>
      </c>
      <c r="B11" s="323" t="s">
        <v>59</v>
      </c>
      <c r="C11" s="323"/>
      <c r="D11" s="323"/>
      <c r="E11" s="54">
        <v>0</v>
      </c>
      <c r="F11" s="5">
        <f>TRUNC(E11*SUMIF('PFS-1'!$B$8:$B$26,"MO2",'PFS-1'!$J$8:$J$26),2)</f>
        <v>0</v>
      </c>
    </row>
    <row r="12" spans="1:7" ht="15" customHeight="1">
      <c r="A12" s="1" t="s">
        <v>9</v>
      </c>
      <c r="B12" s="323" t="s">
        <v>60</v>
      </c>
      <c r="C12" s="323"/>
      <c r="D12" s="323"/>
      <c r="E12" s="54">
        <v>0</v>
      </c>
      <c r="F12" s="5">
        <f>TRUNC(E12*SUMIF('PFS-1'!$B$8:$B$26,"MO2",'PFS-1'!$J$8:$J$26),2)</f>
        <v>0</v>
      </c>
    </row>
    <row r="13" spans="1:7" ht="15" customHeight="1">
      <c r="A13" s="1" t="s">
        <v>17</v>
      </c>
      <c r="B13" s="323" t="s">
        <v>61</v>
      </c>
      <c r="C13" s="323"/>
      <c r="D13" s="323"/>
      <c r="E13" s="54">
        <v>0</v>
      </c>
      <c r="F13" s="5">
        <f>TRUNC(E13*SUMIF('PFS-1'!$B$8:$B$26,"MO2",'PFS-1'!$J$8:$J$26),2)</f>
        <v>0</v>
      </c>
    </row>
    <row r="14" spans="1:7" ht="15" customHeight="1">
      <c r="A14" s="1" t="s">
        <v>18</v>
      </c>
      <c r="B14" s="323" t="s">
        <v>67</v>
      </c>
      <c r="C14" s="323"/>
      <c r="D14" s="323"/>
      <c r="E14" s="54">
        <v>0</v>
      </c>
      <c r="F14" s="5">
        <f>TRUNC(E14*SUMIF('PFS-1'!$B$8:$B$26,"MO2",'PFS-1'!$J$8:$J$26),2)</f>
        <v>0</v>
      </c>
    </row>
    <row r="15" spans="1:7" ht="15" customHeight="1">
      <c r="A15" s="1" t="s">
        <v>19</v>
      </c>
      <c r="B15" s="323" t="s">
        <v>452</v>
      </c>
      <c r="C15" s="323"/>
      <c r="D15" s="323"/>
      <c r="E15" s="54">
        <v>0</v>
      </c>
      <c r="F15" s="5">
        <f>TRUNC(E15*SUMIF('PFS-1'!$B$8:$B$26,"MO2",'PFS-1'!$J$8:$J$26),2)</f>
        <v>0</v>
      </c>
    </row>
    <row r="16" spans="1:7" ht="15" customHeight="1">
      <c r="A16" s="1" t="s">
        <v>20</v>
      </c>
      <c r="B16" s="323" t="s">
        <v>453</v>
      </c>
      <c r="C16" s="323"/>
      <c r="D16" s="323"/>
      <c r="E16" s="54">
        <v>0</v>
      </c>
      <c r="F16" s="5">
        <f>TRUNC(E16*SUMIF('PFS-1'!$B$8:$B$26,"MO2",'PFS-1'!$J$8:$J$26),2)</f>
        <v>0</v>
      </c>
    </row>
    <row r="17" spans="1:6" ht="15" customHeight="1">
      <c r="A17" s="1" t="s">
        <v>21</v>
      </c>
      <c r="B17" s="323" t="s">
        <v>16</v>
      </c>
      <c r="C17" s="323"/>
      <c r="D17" s="323"/>
      <c r="E17" s="54">
        <v>0</v>
      </c>
      <c r="F17" s="5">
        <f>TRUNC(E17*SUMIF('PFS-1'!$B$8:$B$26,"MO2",'PFS-1'!$J$8:$J$26),2)</f>
        <v>0</v>
      </c>
    </row>
    <row r="18" spans="1:6" ht="15" customHeight="1">
      <c r="A18" s="1" t="s">
        <v>98</v>
      </c>
      <c r="B18" s="323" t="s">
        <v>99</v>
      </c>
      <c r="C18" s="323"/>
      <c r="D18" s="323"/>
      <c r="E18" s="54">
        <v>0</v>
      </c>
      <c r="F18" s="5">
        <f>TRUNC(E18*SUMIF('PFS-1'!$B$8:$B$26,"MO2",'PFS-1'!$J$8:$J$26),2)</f>
        <v>0</v>
      </c>
    </row>
    <row r="19" spans="1:6" ht="15" customHeight="1">
      <c r="A19" s="99" t="s">
        <v>22</v>
      </c>
      <c r="B19" s="324" t="s">
        <v>470</v>
      </c>
      <c r="C19" s="324"/>
      <c r="D19" s="324"/>
      <c r="E19" s="100">
        <f>ROUND(SUM(E20:E26),4)</f>
        <v>0</v>
      </c>
      <c r="F19" s="19">
        <f>SUM(F20:F26)</f>
        <v>0</v>
      </c>
    </row>
    <row r="20" spans="1:6" ht="15" customHeight="1">
      <c r="A20" s="1" t="s">
        <v>40</v>
      </c>
      <c r="B20" s="323" t="s">
        <v>454</v>
      </c>
      <c r="C20" s="323"/>
      <c r="D20" s="323"/>
      <c r="E20" s="54">
        <v>0</v>
      </c>
      <c r="F20" s="5">
        <f>TRUNC(E20*SUMIF('PFS-1'!$B$8:$B$26,"MO2",'PFS-1'!$J$8:$J$26),2)</f>
        <v>0</v>
      </c>
    </row>
    <row r="21" spans="1:6" ht="15" customHeight="1">
      <c r="A21" s="1" t="s">
        <v>41</v>
      </c>
      <c r="B21" s="323" t="s">
        <v>455</v>
      </c>
      <c r="C21" s="323"/>
      <c r="D21" s="323"/>
      <c r="E21" s="54">
        <v>0</v>
      </c>
      <c r="F21" s="5">
        <f>TRUNC(E21*SUMIF('PFS-1'!$B$8:$B$26,"MO2",'PFS-1'!$J$8:$J$26),2)</f>
        <v>0</v>
      </c>
    </row>
    <row r="22" spans="1:6" ht="15" customHeight="1">
      <c r="A22" s="1" t="s">
        <v>42</v>
      </c>
      <c r="B22" s="323" t="s">
        <v>456</v>
      </c>
      <c r="C22" s="323"/>
      <c r="D22" s="323"/>
      <c r="E22" s="54">
        <v>0</v>
      </c>
      <c r="F22" s="5">
        <f>TRUNC(E22*SUMIF('PFS-1'!$B$8:$B$26,"MO2",'PFS-1'!$J$8:$J$26),2)</f>
        <v>0</v>
      </c>
    </row>
    <row r="23" spans="1:6" ht="15" customHeight="1">
      <c r="A23" s="1" t="s">
        <v>43</v>
      </c>
      <c r="B23" s="323" t="s">
        <v>457</v>
      </c>
      <c r="C23" s="323"/>
      <c r="D23" s="323"/>
      <c r="E23" s="54">
        <v>0</v>
      </c>
      <c r="F23" s="5">
        <f>TRUNC(E23*SUMIF('PFS-1'!$B$8:$B$26,"MO2",'PFS-1'!$J$8:$J$26),2)</f>
        <v>0</v>
      </c>
    </row>
    <row r="24" spans="1:6" ht="15" customHeight="1">
      <c r="A24" s="1" t="s">
        <v>62</v>
      </c>
      <c r="B24" s="323" t="s">
        <v>458</v>
      </c>
      <c r="C24" s="323"/>
      <c r="D24" s="323"/>
      <c r="E24" s="54">
        <v>0</v>
      </c>
      <c r="F24" s="5">
        <f>TRUNC(E24*SUMIF('PFS-1'!$B$8:$B$26,"MO2",'PFS-1'!$J$8:$J$26),2)</f>
        <v>0</v>
      </c>
    </row>
    <row r="25" spans="1:6" ht="15" customHeight="1">
      <c r="A25" s="1" t="s">
        <v>63</v>
      </c>
      <c r="B25" s="323" t="s">
        <v>459</v>
      </c>
      <c r="C25" s="323"/>
      <c r="D25" s="323"/>
      <c r="E25" s="54">
        <v>0</v>
      </c>
      <c r="F25" s="5">
        <f>TRUNC(E25*SUMIF('PFS-1'!$B$8:$B$26,"MO2",'PFS-1'!$J$8:$J$26),2)</f>
        <v>0</v>
      </c>
    </row>
    <row r="26" spans="1:6" ht="15" customHeight="1">
      <c r="A26" s="1" t="s">
        <v>64</v>
      </c>
      <c r="B26" s="323" t="s">
        <v>460</v>
      </c>
      <c r="C26" s="323"/>
      <c r="D26" s="323"/>
      <c r="E26" s="54">
        <v>0</v>
      </c>
      <c r="F26" s="5">
        <f>TRUNC(E26*SUMIF('PFS-1'!$B$8:$B$26,"MO2",'PFS-1'!$J$8:$J$26),2)</f>
        <v>0</v>
      </c>
    </row>
    <row r="27" spans="1:6" ht="15" customHeight="1">
      <c r="A27" s="99" t="s">
        <v>6</v>
      </c>
      <c r="B27" s="324" t="s">
        <v>471</v>
      </c>
      <c r="C27" s="324"/>
      <c r="D27" s="324"/>
      <c r="E27" s="100">
        <f>ROUND(SUM(E28:E32),4)</f>
        <v>0</v>
      </c>
      <c r="F27" s="19">
        <f>SUM(F28:F32)</f>
        <v>0</v>
      </c>
    </row>
    <row r="28" spans="1:6" ht="15" customHeight="1">
      <c r="A28" s="1" t="s">
        <v>23</v>
      </c>
      <c r="B28" s="323" t="s">
        <v>461</v>
      </c>
      <c r="C28" s="323"/>
      <c r="D28" s="323"/>
      <c r="E28" s="54">
        <v>0</v>
      </c>
      <c r="F28" s="5">
        <f>TRUNC(E28*SUMIF('PFS-1'!$B$8:$B$26,"MO2",'PFS-1'!$J$8:$J$26),2)</f>
        <v>0</v>
      </c>
    </row>
    <row r="29" spans="1:6" ht="15" customHeight="1">
      <c r="A29" s="1" t="s">
        <v>24</v>
      </c>
      <c r="B29" s="323" t="s">
        <v>462</v>
      </c>
      <c r="C29" s="323"/>
      <c r="D29" s="323"/>
      <c r="E29" s="54">
        <v>0</v>
      </c>
      <c r="F29" s="5">
        <f>TRUNC(E29*SUMIF('PFS-1'!$B$8:$B$26,"MO2",'PFS-1'!$J$8:$J$26),2)</f>
        <v>0</v>
      </c>
    </row>
    <row r="30" spans="1:6" ht="15" customHeight="1">
      <c r="A30" s="1" t="s">
        <v>25</v>
      </c>
      <c r="B30" s="323" t="s">
        <v>463</v>
      </c>
      <c r="C30" s="323"/>
      <c r="D30" s="323"/>
      <c r="E30" s="54">
        <v>0</v>
      </c>
      <c r="F30" s="5">
        <f>TRUNC(E30*SUMIF('PFS-1'!$B$8:$B$26,"MO2",'PFS-1'!$J$8:$J$26),2)</f>
        <v>0</v>
      </c>
    </row>
    <row r="31" spans="1:6" ht="15" customHeight="1">
      <c r="A31" s="1" t="s">
        <v>44</v>
      </c>
      <c r="B31" s="323" t="s">
        <v>464</v>
      </c>
      <c r="C31" s="323"/>
      <c r="D31" s="323"/>
      <c r="E31" s="54">
        <v>0</v>
      </c>
      <c r="F31" s="5">
        <f>TRUNC(E31*SUMIF('PFS-1'!$B$8:$B$26,"MO2",'PFS-1'!$J$8:$J$26),2)</f>
        <v>0</v>
      </c>
    </row>
    <row r="32" spans="1:6" ht="15" customHeight="1">
      <c r="A32" s="1" t="s">
        <v>45</v>
      </c>
      <c r="B32" s="323" t="s">
        <v>465</v>
      </c>
      <c r="C32" s="323"/>
      <c r="D32" s="323"/>
      <c r="E32" s="54">
        <v>0</v>
      </c>
      <c r="F32" s="5">
        <f>TRUNC(E32*SUMIF('PFS-1'!$B$8:$B$26,"MO2",'PFS-1'!$J$8:$J$26),2)</f>
        <v>0</v>
      </c>
    </row>
    <row r="33" spans="1:6" ht="15" customHeight="1">
      <c r="A33" s="99" t="s">
        <v>26</v>
      </c>
      <c r="B33" s="324" t="s">
        <v>472</v>
      </c>
      <c r="C33" s="324"/>
      <c r="D33" s="324"/>
      <c r="E33" s="20">
        <f>ROUND(SUM(E34:E35),4)</f>
        <v>0</v>
      </c>
      <c r="F33" s="19">
        <f>SUM(F34:F35)</f>
        <v>0</v>
      </c>
    </row>
    <row r="34" spans="1:6" ht="25.5" customHeight="1">
      <c r="A34" s="1" t="s">
        <v>27</v>
      </c>
      <c r="B34" s="325" t="s">
        <v>473</v>
      </c>
      <c r="C34" s="325"/>
      <c r="D34" s="325"/>
      <c r="E34" s="54">
        <v>0</v>
      </c>
      <c r="F34" s="5">
        <f>TRUNC(E34*SUMIF('PFS-1'!$B$8:$B$26,"MO2",'PFS-1'!$J$8:$J$26),2)</f>
        <v>0</v>
      </c>
    </row>
    <row r="35" spans="1:6" ht="24" customHeight="1">
      <c r="A35" s="1" t="s">
        <v>28</v>
      </c>
      <c r="B35" s="325" t="s">
        <v>474</v>
      </c>
      <c r="C35" s="325"/>
      <c r="D35" s="325"/>
      <c r="E35" s="54">
        <v>0</v>
      </c>
      <c r="F35" s="5">
        <f>TRUNC(E35*SUMIF('PFS-1'!$B$8:$B$26,"MO2",'PFS-1'!$J$8:$J$26),2)</f>
        <v>0</v>
      </c>
    </row>
    <row r="36" spans="1:6" ht="15" customHeight="1">
      <c r="A36" s="99" t="s">
        <v>82</v>
      </c>
      <c r="B36" s="326" t="s">
        <v>31</v>
      </c>
      <c r="C36" s="326"/>
      <c r="D36" s="326"/>
      <c r="E36" s="20">
        <f>ROUND(E9+E19+E27+E33,4)</f>
        <v>0.2</v>
      </c>
      <c r="F36" s="19">
        <f>F9+F19+F27+F33</f>
        <v>0</v>
      </c>
    </row>
    <row r="37" spans="1:6" ht="15" customHeight="1">
      <c r="A37" s="3" t="s">
        <v>55</v>
      </c>
      <c r="B37" s="345" t="s">
        <v>65</v>
      </c>
      <c r="C37" s="345"/>
      <c r="D37" s="345"/>
      <c r="E37" s="15">
        <f>TRUNC((1+E36+'PFS-1.4_FatorKd'!E13)*(1+'PFS-1.4_FatorKd'!E12)*(1+'PFS-1.4_FatorKd'!E8),4)</f>
        <v>1.5781000000000001</v>
      </c>
      <c r="F37" s="21"/>
    </row>
    <row r="38" spans="1:6" ht="15" hidden="1" customHeight="1">
      <c r="A38" s="16" t="s">
        <v>78</v>
      </c>
      <c r="F38" s="17"/>
    </row>
    <row r="39" spans="1:6" ht="15" hidden="1" customHeight="1">
      <c r="A39" s="322" t="s">
        <v>29</v>
      </c>
      <c r="B39" s="262"/>
      <c r="C39" s="262"/>
      <c r="D39" s="262"/>
      <c r="E39" s="262"/>
      <c r="F39" s="263"/>
    </row>
    <row r="40" spans="1:6" ht="15" hidden="1" customHeight="1">
      <c r="A40" s="322" t="s">
        <v>93</v>
      </c>
      <c r="B40" s="262"/>
      <c r="C40" s="262"/>
      <c r="D40" s="262"/>
      <c r="E40" s="262"/>
      <c r="F40" s="263"/>
    </row>
    <row r="41" spans="1:6" ht="29.25" customHeight="1">
      <c r="A41" s="319" t="s">
        <v>482</v>
      </c>
      <c r="B41" s="320"/>
      <c r="C41" s="320"/>
      <c r="D41" s="320"/>
      <c r="E41" s="320"/>
      <c r="F41" s="321"/>
    </row>
    <row r="42" spans="1:6" ht="15" customHeight="1">
      <c r="A42" s="316" t="s">
        <v>481</v>
      </c>
      <c r="B42" s="317"/>
      <c r="C42" s="317"/>
      <c r="D42" s="317"/>
      <c r="E42" s="317"/>
      <c r="F42" s="318"/>
    </row>
    <row r="43" spans="1:6" ht="15" hidden="1" customHeight="1">
      <c r="A43" s="18"/>
      <c r="B43" s="18"/>
      <c r="C43" s="18"/>
      <c r="D43" s="18"/>
      <c r="E43" s="18"/>
      <c r="F43" s="18"/>
    </row>
    <row r="44" spans="1:6" ht="15" customHeight="1">
      <c r="A44" s="18"/>
      <c r="B44" s="18"/>
      <c r="C44" s="18"/>
      <c r="D44" s="18"/>
      <c r="E44" s="18"/>
      <c r="F44" s="18"/>
    </row>
    <row r="45" spans="1:6" ht="15" customHeight="1"/>
  </sheetData>
  <mergeCells count="40">
    <mergeCell ref="A39:F39"/>
    <mergeCell ref="A40:F40"/>
    <mergeCell ref="A41:F41"/>
    <mergeCell ref="A42:F42"/>
    <mergeCell ref="B32:D32"/>
    <mergeCell ref="B33:D33"/>
    <mergeCell ref="B34:D34"/>
    <mergeCell ref="B35:D35"/>
    <mergeCell ref="B36:D36"/>
    <mergeCell ref="B37:D37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7:F7"/>
    <mergeCell ref="A1:E2"/>
    <mergeCell ref="A3:F3"/>
    <mergeCell ref="A4:F4"/>
    <mergeCell ref="A5:E5"/>
    <mergeCell ref="A6:E6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orientation="portrait" r:id="rId1"/>
  <headerFooter alignWithMargins="0"/>
  <ignoredErrors>
    <ignoredError sqref="F33 F19 F2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6018-5905-4EE5-AB87-6ACA6D6421F9}">
  <sheetPr>
    <tabColor theme="4" tint="-0.499984740745262"/>
    <pageSetUpPr fitToPage="1"/>
  </sheetPr>
  <dimension ref="A1:G45"/>
  <sheetViews>
    <sheetView showGridLines="0" view="pageBreakPreview" zoomScale="145" zoomScaleNormal="100" zoomScaleSheetLayoutView="145" workbookViewId="0">
      <selection activeCell="D17" sqref="D17"/>
    </sheetView>
  </sheetViews>
  <sheetFormatPr defaultColWidth="11.42578125" defaultRowHeight="0" customHeight="1" zeroHeight="1"/>
  <cols>
    <col min="1" max="1" width="5.7109375" style="12" customWidth="1"/>
    <col min="2" max="2" width="35.7109375" style="12" customWidth="1"/>
    <col min="3" max="4" width="10.7109375" style="12" customWidth="1"/>
    <col min="5" max="5" width="14.28515625" style="12" customWidth="1"/>
    <col min="6" max="6" width="13.5703125" style="12" customWidth="1"/>
    <col min="7" max="7" width="40.7109375" style="12" customWidth="1"/>
    <col min="8" max="16384" width="11.42578125" style="12"/>
  </cols>
  <sheetData>
    <row r="1" spans="1:7" ht="15" customHeight="1" thickBot="1">
      <c r="A1" s="327" t="s">
        <v>76</v>
      </c>
      <c r="B1" s="328"/>
      <c r="C1" s="328"/>
      <c r="D1" s="328"/>
      <c r="E1" s="328"/>
      <c r="F1" s="11" t="s">
        <v>0</v>
      </c>
    </row>
    <row r="2" spans="1:7" ht="21" customHeight="1" thickTop="1">
      <c r="A2" s="329"/>
      <c r="B2" s="330"/>
      <c r="C2" s="330"/>
      <c r="D2" s="330"/>
      <c r="E2" s="330"/>
      <c r="F2" s="13" t="s">
        <v>533</v>
      </c>
    </row>
    <row r="3" spans="1:7" ht="15" customHeight="1">
      <c r="A3" s="331" t="s">
        <v>478</v>
      </c>
      <c r="B3" s="332"/>
      <c r="C3" s="332"/>
      <c r="D3" s="332"/>
      <c r="E3" s="332"/>
      <c r="F3" s="333"/>
      <c r="G3" s="101"/>
    </row>
    <row r="4" spans="1:7" ht="52.5" customHeight="1">
      <c r="A4" s="334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35"/>
      <c r="C4" s="335"/>
      <c r="D4" s="335"/>
      <c r="E4" s="335"/>
      <c r="F4" s="336"/>
    </row>
    <row r="5" spans="1:7" ht="15" customHeight="1">
      <c r="A5" s="339" t="s">
        <v>47</v>
      </c>
      <c r="B5" s="340"/>
      <c r="C5" s="340"/>
      <c r="D5" s="340"/>
      <c r="E5" s="341"/>
      <c r="F5" s="14" t="str">
        <f>'PFS-1'!J5</f>
        <v>BASE:</v>
      </c>
    </row>
    <row r="6" spans="1:7" ht="31.5" customHeight="1">
      <c r="A6" s="342" t="str">
        <f>'PFS-1'!A6:E6</f>
        <v>6ª SUPERINTENDÊNCIA REGIONAL DA CODEVASF</v>
      </c>
      <c r="B6" s="343"/>
      <c r="C6" s="343"/>
      <c r="D6" s="343"/>
      <c r="E6" s="344"/>
      <c r="F6" s="106" t="s">
        <v>438</v>
      </c>
    </row>
    <row r="7" spans="1:7" ht="28.5" customHeight="1">
      <c r="A7" s="338" t="s">
        <v>483</v>
      </c>
      <c r="B7" s="337"/>
      <c r="C7" s="337"/>
      <c r="D7" s="337"/>
      <c r="E7" s="337"/>
      <c r="F7" s="337"/>
    </row>
    <row r="8" spans="1:7" ht="15" customHeight="1">
      <c r="A8" s="3" t="s">
        <v>467</v>
      </c>
      <c r="B8" s="337" t="s">
        <v>66</v>
      </c>
      <c r="C8" s="337"/>
      <c r="D8" s="337"/>
      <c r="E8" s="98" t="s">
        <v>466</v>
      </c>
      <c r="F8" s="98" t="s">
        <v>12</v>
      </c>
    </row>
    <row r="9" spans="1:7" ht="15" customHeight="1">
      <c r="A9" s="99" t="s">
        <v>10</v>
      </c>
      <c r="B9" s="324" t="s">
        <v>469</v>
      </c>
      <c r="C9" s="324"/>
      <c r="D9" s="324"/>
      <c r="E9" s="100">
        <f>ROUND(SUM(E10:E18),4)</f>
        <v>0</v>
      </c>
      <c r="F9" s="19">
        <f>SUM(F10:F18)</f>
        <v>0</v>
      </c>
    </row>
    <row r="10" spans="1:7" ht="15" customHeight="1">
      <c r="A10" s="1" t="s">
        <v>7</v>
      </c>
      <c r="B10" s="323" t="s">
        <v>15</v>
      </c>
      <c r="C10" s="323"/>
      <c r="D10" s="323"/>
      <c r="E10" s="54">
        <v>0</v>
      </c>
      <c r="F10" s="5">
        <f>TRUNC(E10*SUMIF('PFS-1'!$B$8:$B$26,"MO3",'PFS-1'!$J$8:$J$26),2)</f>
        <v>0</v>
      </c>
    </row>
    <row r="11" spans="1:7" ht="15" customHeight="1">
      <c r="A11" s="1" t="s">
        <v>8</v>
      </c>
      <c r="B11" s="323" t="s">
        <v>59</v>
      </c>
      <c r="C11" s="323"/>
      <c r="D11" s="323"/>
      <c r="E11" s="54">
        <v>0</v>
      </c>
      <c r="F11" s="5">
        <f>TRUNC(E11*SUMIF('PFS-1'!$B$8:$B$26,"MO3",'PFS-1'!$J$8:$J$26),2)</f>
        <v>0</v>
      </c>
    </row>
    <row r="12" spans="1:7" ht="15" customHeight="1">
      <c r="A12" s="1" t="s">
        <v>9</v>
      </c>
      <c r="B12" s="323" t="s">
        <v>60</v>
      </c>
      <c r="C12" s="323"/>
      <c r="D12" s="323"/>
      <c r="E12" s="54">
        <v>0</v>
      </c>
      <c r="F12" s="5">
        <f>TRUNC(E12*SUMIF('PFS-1'!$B$8:$B$26,"MO3",'PFS-1'!$J$8:$J$26),2)</f>
        <v>0</v>
      </c>
    </row>
    <row r="13" spans="1:7" ht="15" customHeight="1">
      <c r="A13" s="1" t="s">
        <v>17</v>
      </c>
      <c r="B13" s="323" t="s">
        <v>61</v>
      </c>
      <c r="C13" s="323"/>
      <c r="D13" s="323"/>
      <c r="E13" s="54">
        <v>0</v>
      </c>
      <c r="F13" s="5">
        <f>TRUNC(E13*SUMIF('PFS-1'!$B$8:$B$26,"MO3",'PFS-1'!$J$8:$J$26),2)</f>
        <v>0</v>
      </c>
    </row>
    <row r="14" spans="1:7" ht="15" customHeight="1">
      <c r="A14" s="1" t="s">
        <v>18</v>
      </c>
      <c r="B14" s="323" t="s">
        <v>67</v>
      </c>
      <c r="C14" s="323"/>
      <c r="D14" s="323"/>
      <c r="E14" s="54">
        <v>0</v>
      </c>
      <c r="F14" s="5">
        <f>TRUNC(E14*SUMIF('PFS-1'!$B$8:$B$26,"MO3",'PFS-1'!$J$8:$J$26),2)</f>
        <v>0</v>
      </c>
    </row>
    <row r="15" spans="1:7" ht="15" customHeight="1">
      <c r="A15" s="1" t="s">
        <v>19</v>
      </c>
      <c r="B15" s="323" t="s">
        <v>452</v>
      </c>
      <c r="C15" s="323"/>
      <c r="D15" s="323"/>
      <c r="E15" s="54">
        <v>0</v>
      </c>
      <c r="F15" s="5">
        <f>TRUNC(E15*SUMIF('PFS-1'!$B$8:$B$26,"MO3",'PFS-1'!$J$8:$J$26),2)</f>
        <v>0</v>
      </c>
    </row>
    <row r="16" spans="1:7" ht="15" customHeight="1">
      <c r="A16" s="1" t="s">
        <v>20</v>
      </c>
      <c r="B16" s="323" t="s">
        <v>453</v>
      </c>
      <c r="C16" s="323"/>
      <c r="D16" s="323"/>
      <c r="E16" s="54">
        <v>0</v>
      </c>
      <c r="F16" s="5">
        <f>TRUNC(E16*SUMIF('PFS-1'!$B$8:$B$26,"MO3",'PFS-1'!$J$8:$J$26),2)</f>
        <v>0</v>
      </c>
    </row>
    <row r="17" spans="1:6" ht="15" customHeight="1">
      <c r="A17" s="1" t="s">
        <v>21</v>
      </c>
      <c r="B17" s="323" t="s">
        <v>16</v>
      </c>
      <c r="C17" s="323"/>
      <c r="D17" s="323"/>
      <c r="E17" s="54">
        <v>0</v>
      </c>
      <c r="F17" s="5">
        <f>TRUNC(E17*SUMIF('PFS-1'!$B$8:$B$26,"MO3",'PFS-1'!$J$8:$J$26),2)</f>
        <v>0</v>
      </c>
    </row>
    <row r="18" spans="1:6" ht="15" customHeight="1">
      <c r="A18" s="1" t="s">
        <v>98</v>
      </c>
      <c r="B18" s="323" t="s">
        <v>99</v>
      </c>
      <c r="C18" s="323"/>
      <c r="D18" s="323"/>
      <c r="E18" s="54">
        <v>0</v>
      </c>
      <c r="F18" s="5">
        <f>TRUNC(E18*SUMIF('PFS-1'!$B$8:$B$26,"MO3",'PFS-1'!$J$8:$J$26),2)</f>
        <v>0</v>
      </c>
    </row>
    <row r="19" spans="1:6" ht="15" customHeight="1">
      <c r="A19" s="99" t="s">
        <v>22</v>
      </c>
      <c r="B19" s="324" t="s">
        <v>470</v>
      </c>
      <c r="C19" s="324"/>
      <c r="D19" s="324"/>
      <c r="E19" s="100">
        <f>ROUND(SUM(E20:E26),4)</f>
        <v>0</v>
      </c>
      <c r="F19" s="19">
        <f>SUM(F20:F26)</f>
        <v>0</v>
      </c>
    </row>
    <row r="20" spans="1:6" ht="15" customHeight="1">
      <c r="A20" s="1" t="s">
        <v>40</v>
      </c>
      <c r="B20" s="323" t="s">
        <v>454</v>
      </c>
      <c r="C20" s="323"/>
      <c r="D20" s="323"/>
      <c r="E20" s="54">
        <v>0</v>
      </c>
      <c r="F20" s="5">
        <f>TRUNC(E20*SUMIF('PFS-1'!$B$8:$B$26,"MO3",'PFS-1'!$J$8:$J$26),2)</f>
        <v>0</v>
      </c>
    </row>
    <row r="21" spans="1:6" ht="15" customHeight="1">
      <c r="A21" s="1" t="s">
        <v>41</v>
      </c>
      <c r="B21" s="323" t="s">
        <v>455</v>
      </c>
      <c r="C21" s="323"/>
      <c r="D21" s="323"/>
      <c r="E21" s="54">
        <v>0</v>
      </c>
      <c r="F21" s="5">
        <f>TRUNC(E21*SUMIF('PFS-1'!$B$8:$B$26,"MO3",'PFS-1'!$J$8:$J$26),2)</f>
        <v>0</v>
      </c>
    </row>
    <row r="22" spans="1:6" ht="15" customHeight="1">
      <c r="A22" s="1" t="s">
        <v>42</v>
      </c>
      <c r="B22" s="323" t="s">
        <v>456</v>
      </c>
      <c r="C22" s="323"/>
      <c r="D22" s="323"/>
      <c r="E22" s="54">
        <v>0</v>
      </c>
      <c r="F22" s="5">
        <f>TRUNC(E22*SUMIF('PFS-1'!$B$8:$B$26,"MO3",'PFS-1'!$J$8:$J$26),2)</f>
        <v>0</v>
      </c>
    </row>
    <row r="23" spans="1:6" ht="15" customHeight="1">
      <c r="A23" s="1" t="s">
        <v>43</v>
      </c>
      <c r="B23" s="323" t="s">
        <v>457</v>
      </c>
      <c r="C23" s="323"/>
      <c r="D23" s="323"/>
      <c r="E23" s="54">
        <v>0</v>
      </c>
      <c r="F23" s="5">
        <f>TRUNC(E23*SUMIF('PFS-1'!$B$8:$B$26,"MO3",'PFS-1'!$J$8:$J$26),2)</f>
        <v>0</v>
      </c>
    </row>
    <row r="24" spans="1:6" ht="15" customHeight="1">
      <c r="A24" s="1" t="s">
        <v>62</v>
      </c>
      <c r="B24" s="323" t="s">
        <v>458</v>
      </c>
      <c r="C24" s="323"/>
      <c r="D24" s="323"/>
      <c r="E24" s="54">
        <v>0</v>
      </c>
      <c r="F24" s="5">
        <f>TRUNC(E24*SUMIF('PFS-1'!$B$8:$B$26,"MO3",'PFS-1'!$J$8:$J$26),2)</f>
        <v>0</v>
      </c>
    </row>
    <row r="25" spans="1:6" ht="15" customHeight="1">
      <c r="A25" s="1" t="s">
        <v>63</v>
      </c>
      <c r="B25" s="323" t="s">
        <v>459</v>
      </c>
      <c r="C25" s="323"/>
      <c r="D25" s="323"/>
      <c r="E25" s="54">
        <v>0</v>
      </c>
      <c r="F25" s="5">
        <f>TRUNC(E25*SUMIF('PFS-1'!$B$8:$B$26,"MO3",'PFS-1'!$J$8:$J$26),2)</f>
        <v>0</v>
      </c>
    </row>
    <row r="26" spans="1:6" ht="15" customHeight="1">
      <c r="A26" s="1" t="s">
        <v>64</v>
      </c>
      <c r="B26" s="323" t="s">
        <v>460</v>
      </c>
      <c r="C26" s="323"/>
      <c r="D26" s="323"/>
      <c r="E26" s="54">
        <v>0</v>
      </c>
      <c r="F26" s="5">
        <f>TRUNC(E26*SUMIF('PFS-1'!$B$8:$B$26,"MO3",'PFS-1'!$J$8:$J$26),2)</f>
        <v>0</v>
      </c>
    </row>
    <row r="27" spans="1:6" ht="15" customHeight="1">
      <c r="A27" s="99" t="s">
        <v>6</v>
      </c>
      <c r="B27" s="324" t="s">
        <v>471</v>
      </c>
      <c r="C27" s="324"/>
      <c r="D27" s="324"/>
      <c r="E27" s="100">
        <f>ROUND(SUM(E28:E32),4)</f>
        <v>0</v>
      </c>
      <c r="F27" s="19">
        <f>SUM(F28:F32)</f>
        <v>0</v>
      </c>
    </row>
    <row r="28" spans="1:6" ht="15" customHeight="1">
      <c r="A28" s="1" t="s">
        <v>23</v>
      </c>
      <c r="B28" s="323" t="s">
        <v>461</v>
      </c>
      <c r="C28" s="323"/>
      <c r="D28" s="323"/>
      <c r="E28" s="54">
        <v>0</v>
      </c>
      <c r="F28" s="5">
        <f>TRUNC(E28*SUMIF('PFS-1'!$B$8:$B$26,"MO3",'PFS-1'!$J$8:$J$26),2)</f>
        <v>0</v>
      </c>
    </row>
    <row r="29" spans="1:6" ht="15" customHeight="1">
      <c r="A29" s="1" t="s">
        <v>24</v>
      </c>
      <c r="B29" s="323" t="s">
        <v>462</v>
      </c>
      <c r="C29" s="323"/>
      <c r="D29" s="323"/>
      <c r="E29" s="54">
        <v>0</v>
      </c>
      <c r="F29" s="5">
        <f>TRUNC(E29*SUMIF('PFS-1'!$B$8:$B$26,"MO3",'PFS-1'!$J$8:$J$26),2)</f>
        <v>0</v>
      </c>
    </row>
    <row r="30" spans="1:6" ht="15" customHeight="1">
      <c r="A30" s="1" t="s">
        <v>25</v>
      </c>
      <c r="B30" s="323" t="s">
        <v>463</v>
      </c>
      <c r="C30" s="323"/>
      <c r="D30" s="323"/>
      <c r="E30" s="54">
        <v>0</v>
      </c>
      <c r="F30" s="5">
        <f>TRUNC(E30*SUMIF('PFS-1'!$B$8:$B$26,"MO3",'PFS-1'!$J$8:$J$26),2)</f>
        <v>0</v>
      </c>
    </row>
    <row r="31" spans="1:6" ht="15" customHeight="1">
      <c r="A31" s="1" t="s">
        <v>44</v>
      </c>
      <c r="B31" s="323" t="s">
        <v>464</v>
      </c>
      <c r="C31" s="323"/>
      <c r="D31" s="323"/>
      <c r="E31" s="54">
        <v>0</v>
      </c>
      <c r="F31" s="5">
        <f>TRUNC(E31*SUMIF('PFS-1'!$B$8:$B$26,"MO3",'PFS-1'!$J$8:$J$26),2)</f>
        <v>0</v>
      </c>
    </row>
    <row r="32" spans="1:6" ht="15" customHeight="1">
      <c r="A32" s="1" t="s">
        <v>45</v>
      </c>
      <c r="B32" s="323" t="s">
        <v>465</v>
      </c>
      <c r="C32" s="323"/>
      <c r="D32" s="323"/>
      <c r="E32" s="54">
        <v>0</v>
      </c>
      <c r="F32" s="5">
        <f>TRUNC(E32*SUMIF('PFS-1'!$B$8:$B$26,"MO3",'PFS-1'!$J$8:$J$26),2)</f>
        <v>0</v>
      </c>
    </row>
    <row r="33" spans="1:6" ht="15" customHeight="1">
      <c r="A33" s="99" t="s">
        <v>26</v>
      </c>
      <c r="B33" s="324" t="s">
        <v>472</v>
      </c>
      <c r="C33" s="324"/>
      <c r="D33" s="324"/>
      <c r="E33" s="20">
        <f>ROUND(SUM(E34:E35),4)</f>
        <v>0</v>
      </c>
      <c r="F33" s="19">
        <f>SUM(F34:F35)</f>
        <v>0</v>
      </c>
    </row>
    <row r="34" spans="1:6" ht="25.5" customHeight="1">
      <c r="A34" s="1" t="s">
        <v>27</v>
      </c>
      <c r="B34" s="325" t="s">
        <v>473</v>
      </c>
      <c r="C34" s="325"/>
      <c r="D34" s="325"/>
      <c r="E34" s="54">
        <v>0</v>
      </c>
      <c r="F34" s="5">
        <f>TRUNC(E34*SUMIF('PFS-1'!$B$8:$B$26,"MO3",'PFS-1'!$J$8:$J$26),2)</f>
        <v>0</v>
      </c>
    </row>
    <row r="35" spans="1:6" ht="24" customHeight="1">
      <c r="A35" s="1" t="s">
        <v>28</v>
      </c>
      <c r="B35" s="325" t="s">
        <v>474</v>
      </c>
      <c r="C35" s="325"/>
      <c r="D35" s="325"/>
      <c r="E35" s="54">
        <v>0</v>
      </c>
      <c r="F35" s="5">
        <f>TRUNC(E35*SUMIF('PFS-1'!$B$8:$B$26,"MO3",'PFS-1'!$J$8:$J$26),2)</f>
        <v>0</v>
      </c>
    </row>
    <row r="36" spans="1:6" ht="15" customHeight="1">
      <c r="A36" s="99" t="s">
        <v>83</v>
      </c>
      <c r="B36" s="326" t="s">
        <v>31</v>
      </c>
      <c r="C36" s="326"/>
      <c r="D36" s="326"/>
      <c r="E36" s="20">
        <f>ROUND(E9+E19+E27+E33,4)</f>
        <v>0</v>
      </c>
      <c r="F36" s="19">
        <f>F9+F19+F27+F33</f>
        <v>0</v>
      </c>
    </row>
    <row r="37" spans="1:6" ht="15" customHeight="1">
      <c r="A37" s="3" t="s">
        <v>56</v>
      </c>
      <c r="B37" s="345" t="s">
        <v>84</v>
      </c>
      <c r="C37" s="345"/>
      <c r="D37" s="345"/>
      <c r="E37" s="15">
        <f>TRUNC((1+E36+'PFS-1.4_FatorKd'!E13)*(1+'PFS-1.4_FatorKd'!E12)*(1+'PFS-1.4_FatorKd'!E8),4)</f>
        <v>1.3314999999999999</v>
      </c>
      <c r="F37" s="21"/>
    </row>
    <row r="38" spans="1:6" ht="15" hidden="1" customHeight="1">
      <c r="A38" s="16" t="s">
        <v>77</v>
      </c>
      <c r="F38" s="17"/>
    </row>
    <row r="39" spans="1:6" ht="15" hidden="1" customHeight="1">
      <c r="A39" s="322" t="s">
        <v>29</v>
      </c>
      <c r="B39" s="262"/>
      <c r="C39" s="262"/>
      <c r="D39" s="262"/>
      <c r="E39" s="262"/>
      <c r="F39" s="263"/>
    </row>
    <row r="40" spans="1:6" ht="15" hidden="1" customHeight="1">
      <c r="A40" s="322" t="s">
        <v>94</v>
      </c>
      <c r="B40" s="262"/>
      <c r="C40" s="262"/>
      <c r="D40" s="262"/>
      <c r="E40" s="262"/>
      <c r="F40" s="263"/>
    </row>
    <row r="41" spans="1:6" ht="29.25" customHeight="1">
      <c r="A41" s="319" t="s">
        <v>485</v>
      </c>
      <c r="B41" s="320"/>
      <c r="C41" s="320"/>
      <c r="D41" s="320"/>
      <c r="E41" s="320"/>
      <c r="F41" s="321"/>
    </row>
    <row r="42" spans="1:6" ht="15" customHeight="1">
      <c r="A42" s="316" t="s">
        <v>484</v>
      </c>
      <c r="B42" s="317"/>
      <c r="C42" s="317"/>
      <c r="D42" s="317"/>
      <c r="E42" s="317"/>
      <c r="F42" s="318"/>
    </row>
    <row r="43" spans="1:6" ht="15" hidden="1" customHeight="1">
      <c r="A43" s="18"/>
      <c r="B43" s="18"/>
      <c r="C43" s="18"/>
      <c r="D43" s="18"/>
      <c r="E43" s="18"/>
      <c r="F43" s="18"/>
    </row>
    <row r="44" spans="1:6" ht="15" customHeight="1">
      <c r="A44" s="18"/>
      <c r="B44" s="18"/>
      <c r="C44" s="18"/>
      <c r="D44" s="18"/>
      <c r="E44" s="18"/>
      <c r="F44" s="18"/>
    </row>
    <row r="45" spans="1:6" ht="15" customHeight="1"/>
  </sheetData>
  <mergeCells count="40">
    <mergeCell ref="A39:F39"/>
    <mergeCell ref="A40:F40"/>
    <mergeCell ref="A41:F41"/>
    <mergeCell ref="A42:F42"/>
    <mergeCell ref="B32:D32"/>
    <mergeCell ref="B33:D33"/>
    <mergeCell ref="B34:D34"/>
    <mergeCell ref="B35:D35"/>
    <mergeCell ref="B36:D36"/>
    <mergeCell ref="B37:D37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7:F7"/>
    <mergeCell ref="A1:E2"/>
    <mergeCell ref="A3:F3"/>
    <mergeCell ref="A4:F4"/>
    <mergeCell ref="A5:E5"/>
    <mergeCell ref="A6:E6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orientation="portrait" r:id="rId1"/>
  <headerFooter alignWithMargins="0"/>
  <ignoredErrors>
    <ignoredError sqref="F19 F27 F3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">
    <tabColor theme="4" tint="-0.499984740745262"/>
    <pageSetUpPr fitToPage="1"/>
  </sheetPr>
  <dimension ref="A1:F40"/>
  <sheetViews>
    <sheetView showGridLines="0" view="pageBreakPreview" topLeftCell="A8" zoomScale="145" zoomScaleNormal="145" zoomScaleSheetLayoutView="145" workbookViewId="0">
      <selection activeCell="D17" sqref="D17"/>
    </sheetView>
  </sheetViews>
  <sheetFormatPr defaultColWidth="11.42578125" defaultRowHeight="0" customHeight="1" zeroHeight="1"/>
  <cols>
    <col min="1" max="1" width="5.7109375" style="51" customWidth="1"/>
    <col min="2" max="2" width="35.7109375" style="12" customWidth="1"/>
    <col min="3" max="3" width="17.85546875" style="12" customWidth="1"/>
    <col min="4" max="5" width="17.28515625" style="12" customWidth="1"/>
    <col min="6" max="6" width="20.7109375" style="12" customWidth="1"/>
    <col min="7" max="16384" width="11.42578125" style="12"/>
  </cols>
  <sheetData>
    <row r="1" spans="1:6" ht="15" customHeight="1" thickBot="1">
      <c r="A1" s="327" t="s">
        <v>439</v>
      </c>
      <c r="B1" s="328"/>
      <c r="C1" s="328"/>
      <c r="D1" s="328"/>
      <c r="E1" s="328"/>
      <c r="F1" s="11" t="s">
        <v>0</v>
      </c>
    </row>
    <row r="2" spans="1:6" ht="15" customHeight="1" thickTop="1">
      <c r="A2" s="329"/>
      <c r="B2" s="330"/>
      <c r="C2" s="330"/>
      <c r="D2" s="330"/>
      <c r="E2" s="330"/>
      <c r="F2" s="13" t="s">
        <v>534</v>
      </c>
    </row>
    <row r="3" spans="1:6" ht="15" customHeight="1">
      <c r="A3" s="331" t="s">
        <v>478</v>
      </c>
      <c r="B3" s="332"/>
      <c r="C3" s="332"/>
      <c r="D3" s="332"/>
      <c r="E3" s="332"/>
      <c r="F3" s="333"/>
    </row>
    <row r="4" spans="1:6" ht="37.5" customHeight="1">
      <c r="A4" s="334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35"/>
      <c r="C4" s="335"/>
      <c r="D4" s="335"/>
      <c r="E4" s="335"/>
      <c r="F4" s="336"/>
    </row>
    <row r="5" spans="1:6" ht="15" customHeight="1">
      <c r="A5" s="339" t="s">
        <v>47</v>
      </c>
      <c r="B5" s="340"/>
      <c r="C5" s="340"/>
      <c r="D5" s="340"/>
      <c r="E5" s="341"/>
      <c r="F5" s="14" t="str">
        <f>'PFS-1'!J5</f>
        <v>BASE:</v>
      </c>
    </row>
    <row r="6" spans="1:6" ht="31.5" customHeight="1">
      <c r="A6" s="342" t="str">
        <f>'PFS-1'!A6:E6</f>
        <v>6ª SUPERINTENDÊNCIA REGIONAL DA CODEVASF</v>
      </c>
      <c r="B6" s="343"/>
      <c r="C6" s="343"/>
      <c r="D6" s="343"/>
      <c r="E6" s="344"/>
      <c r="F6" s="106" t="s">
        <v>438</v>
      </c>
    </row>
    <row r="7" spans="1:6" ht="15" customHeight="1">
      <c r="A7" s="52" t="s">
        <v>499</v>
      </c>
      <c r="B7" s="362" t="s">
        <v>95</v>
      </c>
      <c r="C7" s="363"/>
      <c r="D7" s="22" t="s">
        <v>493</v>
      </c>
      <c r="E7" s="23" t="s">
        <v>494</v>
      </c>
      <c r="F7" s="24" t="s">
        <v>12</v>
      </c>
    </row>
    <row r="8" spans="1:6" s="29" customFormat="1" ht="15" customHeight="1">
      <c r="A8" s="25" t="s">
        <v>75</v>
      </c>
      <c r="B8" s="359" t="s">
        <v>85</v>
      </c>
      <c r="C8" s="360"/>
      <c r="D8" s="26">
        <f>ROUND(D9+D10+D11,4)</f>
        <v>0.124</v>
      </c>
      <c r="E8" s="27">
        <f>SUM(E9:E11)</f>
        <v>0.1416</v>
      </c>
      <c r="F8" s="28">
        <f>SUM(F9:F11)</f>
        <v>181927.7</v>
      </c>
    </row>
    <row r="9" spans="1:6" ht="15" customHeight="1">
      <c r="A9" s="30" t="s">
        <v>69</v>
      </c>
      <c r="B9" s="352" t="s">
        <v>32</v>
      </c>
      <c r="C9" s="353"/>
      <c r="D9" s="55">
        <v>0.05</v>
      </c>
      <c r="E9" s="56">
        <f>ROUND((1/(1-$D$8))*D9,4)</f>
        <v>5.7099999999999998E-2</v>
      </c>
      <c r="F9" s="31">
        <f>TRUNC(E9*SUM(SUMIF('PFS-1'!$B$8:$B$26,"MO1",'PFS-1'!$J$8:$J$26)*(1+'PFS-1.1_FatorKa'!$E$36)+SUMIF('PFS-1'!$B$8:$B$26,"MO2",'PFS-1'!$J$8:$J$26)*(1+'PFS-1.2_FatorKb'!$E$36)+SUMIF('PFS-1'!$B$8:$B$26,"MO3",'PFS-1'!$J$8:$J$26)*(1+'PFS-1.3_FatorKc'!$E$36)+SUMIF('PFS-1'!$B$8:$B$26,"&lt;&gt;MO*",'PFS-1'!$J$8:$J$26)+$F$13+$F$12),2)</f>
        <v>73362.09</v>
      </c>
    </row>
    <row r="10" spans="1:6" ht="15" customHeight="1">
      <c r="A10" s="32" t="s">
        <v>70</v>
      </c>
      <c r="B10" s="354" t="s">
        <v>488</v>
      </c>
      <c r="C10" s="355"/>
      <c r="D10" s="55">
        <f>ROUND(1.65%*0.8,4)</f>
        <v>1.32E-2</v>
      </c>
      <c r="E10" s="56">
        <f>ROUND((1/(1-$D$8))*D10,4)</f>
        <v>1.5100000000000001E-2</v>
      </c>
      <c r="F10" s="31">
        <f>TRUNC(E10*SUM(SUMIF('PFS-1'!$B$8:$B$26,"MO1",'PFS-1'!$J$8:$J$26)*(1+'PFS-1.1_FatorKa'!$E$36)+SUMIF('PFS-1'!$B$8:$B$26,"MO2",'PFS-1'!$J$8:$J$26)*(1+'PFS-1.2_FatorKb'!$E$36)+SUMIF('PFS-1'!$B$8:$B$26,"MO3",'PFS-1'!$J$8:$J$26)*(1+'PFS-1.3_FatorKc'!$E$36)+SUMIF('PFS-1'!$B$8:$B$26,"&lt;&gt;MO*",'PFS-1'!$J$8:$J$26)+$F$13+$F$12),2)</f>
        <v>19400.48</v>
      </c>
    </row>
    <row r="11" spans="1:6" ht="15" customHeight="1">
      <c r="A11" s="32" t="s">
        <v>71</v>
      </c>
      <c r="B11" s="354" t="s">
        <v>489</v>
      </c>
      <c r="C11" s="355"/>
      <c r="D11" s="55">
        <f>ROUND(7.6%*0.8,4)</f>
        <v>6.08E-2</v>
      </c>
      <c r="E11" s="56">
        <f>ROUND((1/(1-$D$8))*D11,4)</f>
        <v>6.9400000000000003E-2</v>
      </c>
      <c r="F11" s="31">
        <f>TRUNC(E11*SUM(SUMIF('PFS-1'!$B$8:$B$26,"MO1",'PFS-1'!$J$8:$J$26)*(1+'PFS-1.1_FatorKa'!$E$36)+SUMIF('PFS-1'!$B$8:$B$26,"MO2",'PFS-1'!$J$8:$J$26)*(1+'PFS-1.2_FatorKb'!$E$36)+SUMIF('PFS-1'!$B$8:$B$26,"MO3",'PFS-1'!$J$8:$J$26)*(1+'PFS-1.3_FatorKc'!$E$36)+SUMIF('PFS-1'!$B$8:$B$26,"&lt;&gt;MO*",'PFS-1'!$J$8:$J$26)+$F$13+$F$12),2)</f>
        <v>89165.13</v>
      </c>
    </row>
    <row r="12" spans="1:6" s="29" customFormat="1" ht="15" customHeight="1">
      <c r="A12" s="34" t="s">
        <v>34</v>
      </c>
      <c r="B12" s="349" t="s">
        <v>35</v>
      </c>
      <c r="C12" s="350"/>
      <c r="D12" s="351"/>
      <c r="E12" s="35">
        <v>0.08</v>
      </c>
      <c r="F12" s="36">
        <f>TRUNC(E12*SUM(SUMIF('PFS-1'!$B$8:$B$26,"MO1",'PFS-1'!$J$8:$J$26)*(1+'PFS-1.1_FatorKa'!$E$36)+SUMIF('PFS-1'!$B$8:$B$26,"MO2",'PFS-1'!$J$8:$J$26)*(1+'PFS-1.2_FatorKb'!$E$36)+SUMIF('PFS-1'!$B$8:$B$26,"MO3",'PFS-1'!$J$8:$J$26)*(1+'PFS-1.3_FatorKc'!$E$36)+SUMIF('PFS-1'!$B$8:$B$26,"&lt;&gt;MO*",'PFS-1'!$J$8:$J$26)+$F$13),2)</f>
        <v>95170.38</v>
      </c>
    </row>
    <row r="13" spans="1:6" s="29" customFormat="1" ht="15" customHeight="1">
      <c r="A13" s="37" t="s">
        <v>33</v>
      </c>
      <c r="B13" s="346" t="s">
        <v>36</v>
      </c>
      <c r="C13" s="347"/>
      <c r="D13" s="348"/>
      <c r="E13" s="35">
        <f>SUM(E14:E16)</f>
        <v>0.08</v>
      </c>
      <c r="F13" s="36">
        <f>SUM(F14:F16)</f>
        <v>26472.84</v>
      </c>
    </row>
    <row r="14" spans="1:6" ht="33" customHeight="1">
      <c r="A14" s="38" t="s">
        <v>72</v>
      </c>
      <c r="B14" s="368" t="s">
        <v>490</v>
      </c>
      <c r="C14" s="369"/>
      <c r="D14" s="370"/>
      <c r="E14" s="53">
        <v>2.5000000000000001E-2</v>
      </c>
      <c r="F14" s="31">
        <f>TRUNC(E14*SUMIF('PFS-1'!$B$8:$B$26,"MO*",'PFS-1'!$J$8:$J$26),2)</f>
        <v>8272.76</v>
      </c>
    </row>
    <row r="15" spans="1:6" ht="33" customHeight="1">
      <c r="A15" s="30" t="s">
        <v>73</v>
      </c>
      <c r="B15" s="352" t="s">
        <v>491</v>
      </c>
      <c r="C15" s="371"/>
      <c r="D15" s="353"/>
      <c r="E15" s="53">
        <v>3.5000000000000003E-2</v>
      </c>
      <c r="F15" s="31">
        <f>TRUNC(E15*SUMIF('PFS-1'!$B$8:$B$26,"MO*",'PFS-1'!$J$8:$J$26),2)</f>
        <v>11581.87</v>
      </c>
    </row>
    <row r="16" spans="1:6" ht="33" customHeight="1">
      <c r="A16" s="102" t="s">
        <v>74</v>
      </c>
      <c r="B16" s="372" t="s">
        <v>492</v>
      </c>
      <c r="C16" s="373"/>
      <c r="D16" s="374"/>
      <c r="E16" s="103">
        <v>0.02</v>
      </c>
      <c r="F16" s="104">
        <f>TRUNC(E16*SUMIF('PFS-1'!$B$8:$B$26,"MO*",'PFS-1'!$J$8:$J$26),2)</f>
        <v>6618.21</v>
      </c>
    </row>
    <row r="17" spans="1:6" s="29" customFormat="1" ht="15" customHeight="1">
      <c r="A17" s="105" t="s">
        <v>80</v>
      </c>
      <c r="B17" s="367" t="s">
        <v>502</v>
      </c>
      <c r="C17" s="367"/>
      <c r="D17" s="367"/>
      <c r="E17" s="98">
        <f>ROUND((1+E12)*(1+E8),4)</f>
        <v>1.2329000000000001</v>
      </c>
      <c r="F17" s="21"/>
    </row>
    <row r="18" spans="1:6" ht="15" hidden="1" customHeight="1">
      <c r="A18" s="39" t="s">
        <v>1</v>
      </c>
      <c r="B18" s="40"/>
      <c r="C18" s="40"/>
      <c r="D18" s="41"/>
      <c r="E18" s="39" t="s">
        <v>2</v>
      </c>
      <c r="F18" s="42"/>
    </row>
    <row r="19" spans="1:6" ht="15" hidden="1" customHeight="1">
      <c r="A19" s="43"/>
      <c r="B19" s="44"/>
      <c r="C19" s="44"/>
      <c r="D19" s="45"/>
      <c r="E19" s="46"/>
      <c r="F19" s="45"/>
    </row>
    <row r="20" spans="1:6" ht="15" hidden="1" customHeight="1">
      <c r="A20" s="39" t="s">
        <v>3</v>
      </c>
      <c r="B20" s="40"/>
      <c r="C20" s="40"/>
      <c r="D20" s="41"/>
      <c r="E20" s="39" t="s">
        <v>4</v>
      </c>
      <c r="F20" s="41"/>
    </row>
    <row r="21" spans="1:6" ht="15" hidden="1" customHeight="1">
      <c r="A21" s="47"/>
      <c r="B21" s="48"/>
      <c r="C21" s="48"/>
      <c r="D21" s="49"/>
      <c r="E21" s="50"/>
      <c r="F21" s="49"/>
    </row>
    <row r="22" spans="1:6" ht="15" hidden="1" customHeight="1">
      <c r="A22" s="375" t="s">
        <v>13</v>
      </c>
      <c r="B22" s="376"/>
      <c r="C22" s="376"/>
      <c r="D22" s="376"/>
      <c r="E22" s="376"/>
      <c r="F22" s="377"/>
    </row>
    <row r="23" spans="1:6" ht="15" hidden="1" customHeight="1">
      <c r="A23" s="356"/>
      <c r="B23" s="357"/>
      <c r="C23" s="357"/>
      <c r="D23" s="357"/>
      <c r="E23" s="357"/>
      <c r="F23" s="358"/>
    </row>
    <row r="24" spans="1:6" ht="15" hidden="1" customHeight="1">
      <c r="A24" s="322" t="s">
        <v>37</v>
      </c>
      <c r="B24" s="262"/>
      <c r="C24" s="262"/>
      <c r="D24" s="262"/>
      <c r="E24" s="262"/>
      <c r="F24" s="263"/>
    </row>
    <row r="25" spans="1:6" ht="15" hidden="1" customHeight="1">
      <c r="A25" s="322" t="s">
        <v>14</v>
      </c>
      <c r="B25" s="262"/>
      <c r="C25" s="262"/>
      <c r="D25" s="262"/>
      <c r="E25" s="262"/>
      <c r="F25" s="263"/>
    </row>
    <row r="26" spans="1:6" ht="32.25" customHeight="1">
      <c r="A26" s="361" t="s">
        <v>503</v>
      </c>
      <c r="B26" s="258"/>
      <c r="C26" s="258"/>
      <c r="D26" s="258"/>
      <c r="E26" s="258"/>
      <c r="F26" s="259"/>
    </row>
    <row r="27" spans="1:6" ht="42.75" customHeight="1">
      <c r="A27" s="361" t="s">
        <v>498</v>
      </c>
      <c r="B27" s="258"/>
      <c r="C27" s="258"/>
      <c r="D27" s="258"/>
      <c r="E27" s="258"/>
      <c r="F27" s="259"/>
    </row>
    <row r="28" spans="1:6" ht="11.25">
      <c r="A28" s="331" t="s">
        <v>46</v>
      </c>
      <c r="B28" s="332"/>
      <c r="C28" s="332"/>
      <c r="D28" s="332"/>
      <c r="E28" s="332"/>
      <c r="F28" s="333"/>
    </row>
    <row r="29" spans="1:6" ht="11.25">
      <c r="A29" s="331" t="s">
        <v>96</v>
      </c>
      <c r="B29" s="332"/>
      <c r="C29" s="332"/>
      <c r="D29" s="332"/>
      <c r="E29" s="332"/>
      <c r="F29" s="333"/>
    </row>
    <row r="30" spans="1:6" ht="11.25">
      <c r="A30" s="322" t="s">
        <v>39</v>
      </c>
      <c r="B30" s="262"/>
      <c r="C30" s="262"/>
      <c r="D30" s="262"/>
      <c r="E30" s="262"/>
      <c r="F30" s="263"/>
    </row>
    <row r="31" spans="1:6" ht="11.25">
      <c r="A31" s="322" t="str">
        <f>CONCATENATE("     K4' = { [ 1 / ( 1 - ",D8," ) ] - 1 } x 100")</f>
        <v xml:space="preserve">     K4' = { [ 1 / ( 1 - 0,124 ) ] - 1 } x 100</v>
      </c>
      <c r="B31" s="262"/>
      <c r="C31" s="262"/>
      <c r="D31" s="262"/>
      <c r="E31" s="262"/>
      <c r="F31" s="263"/>
    </row>
    <row r="32" spans="1:6" ht="11.25">
      <c r="A32" s="322" t="s">
        <v>500</v>
      </c>
      <c r="B32" s="262"/>
      <c r="C32" s="262"/>
      <c r="D32" s="262"/>
      <c r="E32" s="262"/>
      <c r="F32" s="263"/>
    </row>
    <row r="33" spans="1:6" ht="11.25">
      <c r="A33" s="322" t="s">
        <v>501</v>
      </c>
      <c r="B33" s="262"/>
      <c r="C33" s="262"/>
      <c r="D33" s="262"/>
      <c r="E33" s="262"/>
      <c r="F33" s="263"/>
    </row>
    <row r="34" spans="1:6" ht="11.25">
      <c r="A34" s="322" t="s">
        <v>495</v>
      </c>
      <c r="B34" s="262"/>
      <c r="C34" s="262"/>
      <c r="D34" s="262"/>
      <c r="E34" s="262"/>
      <c r="F34" s="263"/>
    </row>
    <row r="35" spans="1:6" ht="24" customHeight="1">
      <c r="A35" s="361" t="s">
        <v>496</v>
      </c>
      <c r="B35" s="258"/>
      <c r="C35" s="258"/>
      <c r="D35" s="258"/>
      <c r="E35" s="258"/>
      <c r="F35" s="259"/>
    </row>
    <row r="36" spans="1:6" ht="24" customHeight="1">
      <c r="A36" s="364" t="s">
        <v>497</v>
      </c>
      <c r="B36" s="365"/>
      <c r="C36" s="365"/>
      <c r="D36" s="365"/>
      <c r="E36" s="365"/>
      <c r="F36" s="366"/>
    </row>
    <row r="37" spans="1:6" ht="15" customHeight="1">
      <c r="F37" s="33"/>
    </row>
    <row r="38" spans="1:6" ht="15" customHeight="1"/>
    <row r="39" spans="1:6" ht="15" customHeight="1"/>
    <row r="40" spans="1:6" ht="15" hidden="1" customHeight="1"/>
  </sheetData>
  <customSheetViews>
    <customSheetView guid="{44FD36C5-FB7F-4AB2-B82D-6C7C681748B3}" scale="130" showPageBreaks="1" fitToPage="1" hiddenRows="1" view="pageBreakPreview" topLeftCell="A4">
      <selection activeCell="E17" sqref="E1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fitToHeight="0" orientation="portrait" r:id="rId1"/>
      <headerFooter alignWithMargins="0"/>
    </customSheetView>
  </customSheetViews>
  <mergeCells count="31">
    <mergeCell ref="A35:F35"/>
    <mergeCell ref="A36:F36"/>
    <mergeCell ref="B17:D17"/>
    <mergeCell ref="B14:D14"/>
    <mergeCell ref="B15:D15"/>
    <mergeCell ref="B16:D16"/>
    <mergeCell ref="A22:F22"/>
    <mergeCell ref="A28:F28"/>
    <mergeCell ref="A29:F29"/>
    <mergeCell ref="A24:F24"/>
    <mergeCell ref="A25:F25"/>
    <mergeCell ref="A26:F26"/>
    <mergeCell ref="A30:F30"/>
    <mergeCell ref="A31:F31"/>
    <mergeCell ref="A32:F32"/>
    <mergeCell ref="A33:F33"/>
    <mergeCell ref="B8:C8"/>
    <mergeCell ref="A27:F27"/>
    <mergeCell ref="B7:C7"/>
    <mergeCell ref="A1:E2"/>
    <mergeCell ref="A3:F3"/>
    <mergeCell ref="A4:F4"/>
    <mergeCell ref="A5:E5"/>
    <mergeCell ref="A6:E6"/>
    <mergeCell ref="A34:F34"/>
    <mergeCell ref="B13:D13"/>
    <mergeCell ref="B12:D12"/>
    <mergeCell ref="B9:C9"/>
    <mergeCell ref="B10:C10"/>
    <mergeCell ref="B11:C11"/>
    <mergeCell ref="A23:F23"/>
  </mergeCells>
  <phoneticPr fontId="20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78" firstPageNumber="0" fitToHeight="0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D8A90-1677-49F1-90E8-B8676CDBF86A}">
  <sheetPr>
    <tabColor theme="4" tint="-0.499984740745262"/>
    <pageSetUpPr fitToPage="1"/>
  </sheetPr>
  <dimension ref="A1:S57"/>
  <sheetViews>
    <sheetView showGridLines="0" view="pageBreakPreview" zoomScale="110" zoomScaleNormal="100" zoomScaleSheetLayoutView="110" workbookViewId="0">
      <selection activeCell="D17" sqref="D17"/>
    </sheetView>
  </sheetViews>
  <sheetFormatPr defaultRowHeight="12.75"/>
  <cols>
    <col min="1" max="1" width="8.140625" style="116" customWidth="1"/>
    <col min="2" max="2" width="12" style="116" customWidth="1"/>
    <col min="3" max="3" width="14.28515625" style="116" customWidth="1"/>
    <col min="4" max="4" width="13.140625" style="116" customWidth="1"/>
    <col min="5" max="6" width="15" style="116" customWidth="1"/>
    <col min="7" max="7" width="11.7109375" style="116" customWidth="1"/>
    <col min="8" max="8" width="43.42578125" style="116" customWidth="1"/>
    <col min="9" max="10" width="0" style="116" hidden="1" customWidth="1"/>
    <col min="11" max="11" width="12.28515625" style="116" hidden="1" customWidth="1"/>
    <col min="12" max="12" width="14.28515625" style="116" hidden="1" customWidth="1"/>
    <col min="13" max="13" width="11.28515625" style="116" hidden="1" customWidth="1"/>
    <col min="14" max="14" width="10.85546875" style="116" hidden="1" customWidth="1"/>
    <col min="15" max="15" width="11.28515625" style="116" hidden="1" customWidth="1"/>
    <col min="16" max="16" width="10.85546875" style="116" hidden="1" customWidth="1"/>
    <col min="17" max="17" width="12.140625" style="116" customWidth="1"/>
    <col min="18" max="18" width="11.28515625" style="116" bestFit="1" customWidth="1"/>
    <col min="19" max="19" width="17.42578125" style="116" customWidth="1"/>
    <col min="20" max="16384" width="9.140625" style="116"/>
  </cols>
  <sheetData>
    <row r="1" spans="1:19" ht="12" customHeight="1">
      <c r="A1" s="387" t="s">
        <v>518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2" t="s">
        <v>0</v>
      </c>
      <c r="R1" s="382"/>
      <c r="S1" s="382"/>
    </row>
    <row r="2" spans="1:19" ht="30" customHeight="1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1" t="s">
        <v>570</v>
      </c>
      <c r="R2" s="381"/>
      <c r="S2" s="381"/>
    </row>
    <row r="3" spans="1:19" s="12" customFormat="1" ht="15" customHeight="1">
      <c r="A3" s="383" t="s">
        <v>478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</row>
    <row r="4" spans="1:19" s="12" customFormat="1" ht="31.5" customHeight="1">
      <c r="A4" s="399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</row>
    <row r="5" spans="1:19" s="12" customFormat="1" ht="15" customHeight="1">
      <c r="A5" s="383" t="s">
        <v>47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 t="s">
        <v>88</v>
      </c>
      <c r="S5" s="383"/>
    </row>
    <row r="6" spans="1:19" s="12" customFormat="1" ht="31.5" customHeight="1">
      <c r="A6" s="398" t="str">
        <f>'PFS-1'!A6:E6</f>
        <v>6ª SUPERINTENDÊNCIA REGIONAL DA CODEVASF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400" t="s">
        <v>438</v>
      </c>
      <c r="S6" s="400"/>
    </row>
    <row r="7" spans="1:19" ht="15.75" customHeight="1">
      <c r="A7" s="386" t="s">
        <v>467</v>
      </c>
      <c r="B7" s="384" t="s">
        <v>520</v>
      </c>
      <c r="C7" s="384" t="s">
        <v>521</v>
      </c>
      <c r="D7" s="384" t="s">
        <v>522</v>
      </c>
      <c r="E7" s="384" t="s">
        <v>523</v>
      </c>
      <c r="F7" s="384" t="s">
        <v>524</v>
      </c>
      <c r="G7" s="384" t="s">
        <v>525</v>
      </c>
      <c r="H7" s="384" t="s">
        <v>517</v>
      </c>
      <c r="I7" s="384" t="s">
        <v>516</v>
      </c>
      <c r="J7" s="384"/>
      <c r="K7" s="384"/>
      <c r="L7" s="384"/>
      <c r="M7" s="384"/>
      <c r="N7" s="384"/>
      <c r="O7" s="384"/>
      <c r="P7" s="384"/>
      <c r="Q7" s="388" t="s">
        <v>527</v>
      </c>
      <c r="R7" s="386" t="s">
        <v>515</v>
      </c>
      <c r="S7" s="386"/>
    </row>
    <row r="8" spans="1:19" ht="15" customHeight="1">
      <c r="A8" s="386"/>
      <c r="B8" s="385"/>
      <c r="C8" s="385"/>
      <c r="D8" s="384"/>
      <c r="E8" s="384"/>
      <c r="F8" s="384"/>
      <c r="G8" s="384"/>
      <c r="H8" s="385"/>
      <c r="I8" s="384" t="s">
        <v>514</v>
      </c>
      <c r="J8" s="384" t="s">
        <v>513</v>
      </c>
      <c r="K8" s="384" t="s">
        <v>512</v>
      </c>
      <c r="L8" s="384" t="s">
        <v>511</v>
      </c>
      <c r="M8" s="384" t="s">
        <v>510</v>
      </c>
      <c r="N8" s="384"/>
      <c r="O8" s="384" t="s">
        <v>509</v>
      </c>
      <c r="P8" s="384"/>
      <c r="Q8" s="389"/>
      <c r="R8" s="384" t="s">
        <v>526</v>
      </c>
      <c r="S8" s="384"/>
    </row>
    <row r="9" spans="1:19" ht="45.6" customHeight="1">
      <c r="A9" s="386"/>
      <c r="B9" s="385"/>
      <c r="C9" s="385"/>
      <c r="D9" s="384"/>
      <c r="E9" s="384"/>
      <c r="F9" s="384"/>
      <c r="G9" s="384"/>
      <c r="H9" s="385"/>
      <c r="I9" s="384"/>
      <c r="J9" s="384"/>
      <c r="K9" s="384"/>
      <c r="L9" s="384"/>
      <c r="M9" s="123" t="s">
        <v>508</v>
      </c>
      <c r="N9" s="123" t="s">
        <v>48</v>
      </c>
      <c r="O9" s="123" t="s">
        <v>508</v>
      </c>
      <c r="P9" s="123" t="s">
        <v>48</v>
      </c>
      <c r="Q9" s="390"/>
      <c r="R9" s="123" t="s">
        <v>528</v>
      </c>
      <c r="S9" s="123" t="s">
        <v>48</v>
      </c>
    </row>
    <row r="10" spans="1:19" ht="98.25" customHeight="1">
      <c r="A10" s="107" t="s">
        <v>289</v>
      </c>
      <c r="B10" s="107" t="str">
        <f>UPPER(VLOOKUP(A10,'DNIT CONSULTORIA 10_2025'!$A:$Z,2,0))</f>
        <v>GEÓLOGO PLENO</v>
      </c>
      <c r="C10" s="113">
        <v>1</v>
      </c>
      <c r="D10" s="113">
        <v>3</v>
      </c>
      <c r="E10" s="113">
        <v>5</v>
      </c>
      <c r="F10" s="113">
        <v>4</v>
      </c>
      <c r="G10" s="113">
        <f>'PFS-1'!F8</f>
        <v>12</v>
      </c>
      <c r="H10" s="114" t="s">
        <v>519</v>
      </c>
      <c r="I10" s="108" t="s">
        <v>507</v>
      </c>
      <c r="J10" s="108"/>
      <c r="K10" s="108"/>
      <c r="L10" s="108"/>
      <c r="M10" s="109"/>
      <c r="N10" s="109"/>
      <c r="O10" s="109"/>
      <c r="P10" s="109"/>
      <c r="Q10" s="110">
        <f>D10*F10*G10</f>
        <v>144</v>
      </c>
      <c r="R10" s="111">
        <f>ROUND(0.8*274.47+26.7,2)</f>
        <v>246.28</v>
      </c>
      <c r="S10" s="112">
        <f>TRUNC(R10*Q10,2)</f>
        <v>35464.32</v>
      </c>
    </row>
    <row r="11" spans="1:19" ht="98.25" customHeight="1">
      <c r="A11" s="107" t="s">
        <v>106</v>
      </c>
      <c r="B11" s="107" t="str">
        <f>UPPER(VLOOKUP(A11,'DNIT CONSULTORIA 10_2025'!$A:$Z,2,0))</f>
        <v>TÉCNICO DE OBRAS</v>
      </c>
      <c r="C11" s="113">
        <v>1</v>
      </c>
      <c r="D11" s="113">
        <v>3</v>
      </c>
      <c r="E11" s="113">
        <v>5</v>
      </c>
      <c r="F11" s="113">
        <v>4</v>
      </c>
      <c r="G11" s="113">
        <f>'PFS-1'!F9</f>
        <v>24</v>
      </c>
      <c r="H11" s="114" t="s">
        <v>519</v>
      </c>
      <c r="I11" s="108" t="s">
        <v>507</v>
      </c>
      <c r="J11" s="108"/>
      <c r="K11" s="108"/>
      <c r="L11" s="108"/>
      <c r="M11" s="109"/>
      <c r="N11" s="109"/>
      <c r="O11" s="109"/>
      <c r="P11" s="109"/>
      <c r="Q11" s="110">
        <f>D11*F11*G11</f>
        <v>288</v>
      </c>
      <c r="R11" s="111">
        <f>R10</f>
        <v>246.28</v>
      </c>
      <c r="S11" s="112">
        <f t="shared" ref="S11:S12" si="0">TRUNC(R11*Q11,2)</f>
        <v>70928.639999999999</v>
      </c>
    </row>
    <row r="12" spans="1:19" ht="98.25" customHeight="1">
      <c r="A12" s="107" t="s">
        <v>228</v>
      </c>
      <c r="B12" s="107" t="str">
        <f>UPPER(VLOOKUP(A12,'DNIT CONSULTORIA 10_2025'!$A:$Z,2,0))</f>
        <v>AUXILIAR</v>
      </c>
      <c r="C12" s="115">
        <v>1</v>
      </c>
      <c r="D12" s="115">
        <v>3</v>
      </c>
      <c r="E12" s="115">
        <v>5</v>
      </c>
      <c r="F12" s="115">
        <v>4</v>
      </c>
      <c r="G12" s="113">
        <f>'PFS-1'!F10</f>
        <v>24</v>
      </c>
      <c r="H12" s="114" t="s">
        <v>519</v>
      </c>
      <c r="I12" s="108" t="s">
        <v>507</v>
      </c>
      <c r="J12" s="108"/>
      <c r="K12" s="108"/>
      <c r="L12" s="108"/>
      <c r="M12" s="109"/>
      <c r="N12" s="109"/>
      <c r="O12" s="109"/>
      <c r="P12" s="109"/>
      <c r="Q12" s="110">
        <f t="shared" ref="Q12" si="1">D12*F12*G12</f>
        <v>288</v>
      </c>
      <c r="R12" s="111">
        <f>R10</f>
        <v>246.28</v>
      </c>
      <c r="S12" s="112">
        <f t="shared" si="0"/>
        <v>70928.639999999999</v>
      </c>
    </row>
    <row r="13" spans="1:19">
      <c r="A13" s="378" t="s">
        <v>577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80"/>
      <c r="S13" s="122">
        <f>ROUND(SUM(S10:S12),2)</f>
        <v>177321.60000000001</v>
      </c>
    </row>
    <row r="14" spans="1:19" ht="56.25" customHeight="1">
      <c r="A14" s="393" t="s">
        <v>669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5"/>
    </row>
    <row r="15" spans="1:19" ht="12.75" hidden="1" customHeight="1">
      <c r="A15" s="117" t="s">
        <v>506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119"/>
      <c r="R15" s="119"/>
      <c r="S15" s="119"/>
    </row>
    <row r="16" spans="1:19" ht="12.75" hidden="1" customHeight="1">
      <c r="A16" s="396" t="s">
        <v>535</v>
      </c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</row>
    <row r="17" spans="1:19" ht="12.75" hidden="1" customHeight="1">
      <c r="A17" s="396" t="s">
        <v>536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</row>
    <row r="18" spans="1:19" ht="12.75" hidden="1" customHeight="1">
      <c r="A18" s="396" t="s">
        <v>505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</row>
    <row r="19" spans="1:19" ht="12.75" hidden="1" customHeight="1">
      <c r="A19" s="391" t="s">
        <v>504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</row>
    <row r="20" spans="1:19">
      <c r="A20" s="120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121"/>
      <c r="P20" s="121"/>
      <c r="Q20" s="121"/>
      <c r="R20" s="121"/>
      <c r="S20" s="121"/>
    </row>
    <row r="21" spans="1:19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spans="1:19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1:19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57" spans="1:1">
      <c r="A57" s="101" t="s">
        <v>538</v>
      </c>
    </row>
  </sheetData>
  <mergeCells count="33">
    <mergeCell ref="A6:Q6"/>
    <mergeCell ref="A4:S4"/>
    <mergeCell ref="A5:Q5"/>
    <mergeCell ref="R5:S5"/>
    <mergeCell ref="R6:S6"/>
    <mergeCell ref="A7:A9"/>
    <mergeCell ref="B7:B9"/>
    <mergeCell ref="C7:C9"/>
    <mergeCell ref="F7:F9"/>
    <mergeCell ref="G7:G9"/>
    <mergeCell ref="D7:D9"/>
    <mergeCell ref="E7:E9"/>
    <mergeCell ref="A19:S19"/>
    <mergeCell ref="A14:S14"/>
    <mergeCell ref="A16:S16"/>
    <mergeCell ref="A17:S17"/>
    <mergeCell ref="A18:S18"/>
    <mergeCell ref="A13:R13"/>
    <mergeCell ref="Q2:S2"/>
    <mergeCell ref="Q1:S1"/>
    <mergeCell ref="A3:S3"/>
    <mergeCell ref="R8:S8"/>
    <mergeCell ref="H7:H9"/>
    <mergeCell ref="I7:P7"/>
    <mergeCell ref="R7:S7"/>
    <mergeCell ref="I8:I9"/>
    <mergeCell ref="J8:J9"/>
    <mergeCell ref="K8:K9"/>
    <mergeCell ref="L8:L9"/>
    <mergeCell ref="M8:N8"/>
    <mergeCell ref="O8:P8"/>
    <mergeCell ref="A1:P2"/>
    <mergeCell ref="Q7:Q9"/>
  </mergeCells>
  <hyperlinks>
    <hyperlink ref="A57" r:id="rId1" xr:uid="{1591010C-CC6F-45BF-9ACC-2E89B4BFAABA}"/>
  </hyperlinks>
  <printOptions horizontalCentered="1"/>
  <pageMargins left="0.74803149606299213" right="0.27559055118110237" top="0.43307086614173229" bottom="0.23622047244094491" header="0.19685039370078741" footer="0.19685039370078741"/>
  <pageSetup paperSize="9" scale="80" orientation="landscape" r:id="rId2"/>
  <headerFooter alignWithMargins="0"/>
  <ignoredErrors>
    <ignoredError sqref="R12" unlockedFormula="1"/>
  </ignoredError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6598-99A9-4E88-84CB-E48904D29FBA}">
  <sheetPr>
    <tabColor theme="4" tint="-0.499984740745262"/>
    <pageSetUpPr fitToPage="1"/>
  </sheetPr>
  <dimension ref="A1:I56"/>
  <sheetViews>
    <sheetView showGridLines="0" view="pageBreakPreview" topLeftCell="B1" zoomScale="140" zoomScaleNormal="100" zoomScaleSheetLayoutView="140" workbookViewId="0">
      <selection activeCell="D17" sqref="D17"/>
    </sheetView>
  </sheetViews>
  <sheetFormatPr defaultRowHeight="12.75"/>
  <cols>
    <col min="1" max="1" width="11.28515625" style="116" customWidth="1"/>
    <col min="2" max="2" width="51.7109375" style="116" customWidth="1"/>
    <col min="3" max="3" width="18.140625" style="116" customWidth="1"/>
    <col min="4" max="4" width="14.42578125" style="116" customWidth="1"/>
    <col min="5" max="5" width="15" style="116" customWidth="1"/>
    <col min="6" max="6" width="10.140625" style="116" customWidth="1"/>
    <col min="7" max="7" width="15.7109375" style="116" customWidth="1"/>
    <col min="8" max="9" width="17" style="116" customWidth="1"/>
    <col min="10" max="16384" width="9.140625" style="116"/>
  </cols>
  <sheetData>
    <row r="1" spans="1:9" ht="12" customHeight="1">
      <c r="A1" s="387" t="s">
        <v>569</v>
      </c>
      <c r="B1" s="387"/>
      <c r="C1" s="387"/>
      <c r="D1" s="387"/>
      <c r="E1" s="387"/>
      <c r="F1" s="387"/>
      <c r="G1" s="387"/>
      <c r="H1" s="401" t="s">
        <v>444</v>
      </c>
      <c r="I1" s="402"/>
    </row>
    <row r="2" spans="1:9" ht="30" customHeight="1">
      <c r="A2" s="387"/>
      <c r="B2" s="387"/>
      <c r="C2" s="387"/>
      <c r="D2" s="387"/>
      <c r="E2" s="387"/>
      <c r="F2" s="387"/>
      <c r="G2" s="387"/>
      <c r="H2" s="403" t="s">
        <v>571</v>
      </c>
      <c r="I2" s="404"/>
    </row>
    <row r="3" spans="1:9" s="12" customFormat="1" ht="15" customHeight="1">
      <c r="A3" s="383" t="s">
        <v>478</v>
      </c>
      <c r="B3" s="383"/>
      <c r="C3" s="383"/>
      <c r="D3" s="383"/>
      <c r="E3" s="383"/>
      <c r="F3" s="383"/>
      <c r="G3" s="383"/>
      <c r="H3" s="383"/>
      <c r="I3" s="383"/>
    </row>
    <row r="4" spans="1:9" s="12" customFormat="1" ht="33.75" customHeight="1">
      <c r="A4" s="399" t="str">
        <f>'PFS-1'!A4:K4</f>
        <v>CONTRATAÇÃO DE EMPRESA ESPECIALIZADA PARA PRESTAÇÃO DE SERVIÇOS COMUNS DE ENGENHARIA DE APOIO A FISCALIZAÇÃO DE CONTRATOS, CONVÊNIOS E TERMOS DE COMPROMISSOS NA ÁREA DE HIDROGEOLOGIA DE POÇOS, SERVIÇOS NÃO CONTINUADOS E COM DEDICAÇÃO EXCLUSIVA DE MÃO-DE-OBRA, NOS MUNICÍPIOS DA ÁREA DE ATUAÇÃO DA 6ª SUPERINTENDÊNCIA REGIONAL DA CODEVASF NO ESTADO DA BAHIA</v>
      </c>
      <c r="B4" s="399"/>
      <c r="C4" s="399"/>
      <c r="D4" s="399"/>
      <c r="E4" s="399"/>
      <c r="F4" s="399"/>
      <c r="G4" s="399"/>
      <c r="H4" s="399"/>
      <c r="I4" s="399"/>
    </row>
    <row r="5" spans="1:9" s="12" customFormat="1" ht="15" customHeight="1">
      <c r="A5" s="383" t="s">
        <v>47</v>
      </c>
      <c r="B5" s="383"/>
      <c r="C5" s="383"/>
      <c r="D5" s="383"/>
      <c r="E5" s="383"/>
      <c r="F5" s="383"/>
      <c r="G5" s="383"/>
      <c r="H5" s="383" t="s">
        <v>88</v>
      </c>
      <c r="I5" s="383"/>
    </row>
    <row r="6" spans="1:9" s="12" customFormat="1" ht="31.5" customHeight="1">
      <c r="A6" s="398" t="str">
        <f>'PFS-1'!A6:E6</f>
        <v>6ª SUPERINTENDÊNCIA REGIONAL DA CODEVASF</v>
      </c>
      <c r="B6" s="398"/>
      <c r="C6" s="398"/>
      <c r="D6" s="398"/>
      <c r="E6" s="398"/>
      <c r="F6" s="398"/>
      <c r="G6" s="398"/>
      <c r="H6" s="400" t="s">
        <v>438</v>
      </c>
      <c r="I6" s="400"/>
    </row>
    <row r="7" spans="1:9" ht="15.75" customHeight="1">
      <c r="A7" s="386" t="s">
        <v>467</v>
      </c>
      <c r="B7" s="384" t="s">
        <v>520</v>
      </c>
      <c r="C7" s="384" t="s">
        <v>568</v>
      </c>
      <c r="D7" s="384" t="s">
        <v>574</v>
      </c>
      <c r="E7" s="384" t="s">
        <v>525</v>
      </c>
      <c r="F7" s="384" t="s">
        <v>576</v>
      </c>
      <c r="G7" s="384" t="s">
        <v>575</v>
      </c>
      <c r="H7" s="386" t="s">
        <v>515</v>
      </c>
      <c r="I7" s="386"/>
    </row>
    <row r="8" spans="1:9" ht="15" customHeight="1">
      <c r="A8" s="386"/>
      <c r="B8" s="385"/>
      <c r="C8" s="385"/>
      <c r="D8" s="384"/>
      <c r="E8" s="384"/>
      <c r="F8" s="384"/>
      <c r="G8" s="384"/>
      <c r="H8" s="384" t="s">
        <v>526</v>
      </c>
      <c r="I8" s="384"/>
    </row>
    <row r="9" spans="1:9" ht="45.6" customHeight="1">
      <c r="A9" s="386"/>
      <c r="B9" s="385"/>
      <c r="C9" s="385"/>
      <c r="D9" s="384"/>
      <c r="E9" s="384"/>
      <c r="F9" s="384"/>
      <c r="G9" s="384"/>
      <c r="H9" s="123" t="s">
        <v>528</v>
      </c>
      <c r="I9" s="123" t="s">
        <v>48</v>
      </c>
    </row>
    <row r="10" spans="1:9" ht="63.75">
      <c r="A10" s="107" t="str">
        <f>'PFS-1'!C17</f>
        <v>COD-01</v>
      </c>
      <c r="B10" s="107" t="str">
        <f>VLOOKUP(A10,'PFS-1'!$C$8:$K$26,2,0)</f>
        <v>VEÍCULO AUTOMOTOR UTILITÁRIO, TIPO PICAPE COMPACTA CABINE DUPLA, PARA TRANSPORTE DE ATÉ 05 (CINCO) PESSOAS, COMBUSTÍVEL FLEX (GASOLINA/ETANOL), MOTORIZAÇÃO MÍNIMA 1.0, 04 PORTAS - APOIO GEÓLOGO</v>
      </c>
      <c r="C10" s="113" t="str">
        <f>VLOOKUP(A10,'PFS-1'!$C$8:$K$26,3,0)</f>
        <v>MÊS</v>
      </c>
      <c r="D10" s="113">
        <v>1</v>
      </c>
      <c r="E10" s="113">
        <v>12</v>
      </c>
      <c r="F10" s="113"/>
      <c r="G10" s="113">
        <f>TRUNC(PRODUCT(D10:F10),2)</f>
        <v>12</v>
      </c>
      <c r="H10" s="136">
        <f>'PFS-3.2-VEICULO_GEO'!C7</f>
        <v>3234.5081571716692</v>
      </c>
      <c r="I10" s="137">
        <f>TRUNC(G10*H10,2)</f>
        <v>38814.089999999997</v>
      </c>
    </row>
    <row r="11" spans="1:9" ht="63.75">
      <c r="A11" s="107" t="str">
        <f>'PFS-1'!C18</f>
        <v>COD-02</v>
      </c>
      <c r="B11" s="107" t="str">
        <f>VLOOKUP(A11,'PFS-1'!$C$8:$K$26,2,0)</f>
        <v>VEÍCULO AUTOMOTOR UTILITÁRIO, TIPO PICAPE COMPACTA CABINE DUPLA, PARA TRANSPORTE DE ATÉ 05 (CINCO) PESSOAS, COMBUSTÍVEL FLEX (GASOLINA/ETANOL), MOTORIZAÇÃO MÍNIMA 1.0, 04 PORTAS - APOIO TÉCNICO DE OBRAS E AUXILIAR</v>
      </c>
      <c r="C11" s="113" t="str">
        <f>VLOOKUP(A11,'PFS-1'!$C$8:$K$26,3,0)</f>
        <v>MÊS</v>
      </c>
      <c r="D11" s="113">
        <v>2</v>
      </c>
      <c r="E11" s="113">
        <v>12</v>
      </c>
      <c r="F11" s="113"/>
      <c r="G11" s="113">
        <f t="shared" ref="G11:G19" si="0">TRUNC(PRODUCT(D11:F11),2)</f>
        <v>24</v>
      </c>
      <c r="H11" s="136">
        <f>'PFS-3.1-VEICULO_TEC'!C50</f>
        <v>4426.7449809963273</v>
      </c>
      <c r="I11" s="137">
        <f t="shared" ref="I11:I19" si="1">TRUNC(G11*H11,2)</f>
        <v>106241.87</v>
      </c>
    </row>
    <row r="12" spans="1:9" ht="26.25" customHeight="1">
      <c r="A12" s="107" t="str">
        <f>'PFS-1'!C19</f>
        <v>F039722410</v>
      </c>
      <c r="B12" s="107" t="str">
        <f>VLOOKUP(A12,'PFS-1'!$C$8:$K$26,2,0)</f>
        <v>GPS</v>
      </c>
      <c r="C12" s="113" t="str">
        <f>VLOOKUP(A12,'PFS-1'!$C$8:$K$26,3,0)</f>
        <v>MÊS</v>
      </c>
      <c r="D12" s="113">
        <f>D10+D11</f>
        <v>3</v>
      </c>
      <c r="E12" s="113">
        <v>12</v>
      </c>
      <c r="F12" s="113"/>
      <c r="G12" s="113">
        <f t="shared" si="0"/>
        <v>36</v>
      </c>
      <c r="H12" s="136">
        <f>'PFS-1'!G19</f>
        <v>55</v>
      </c>
      <c r="I12" s="137">
        <f t="shared" si="1"/>
        <v>1980</v>
      </c>
    </row>
    <row r="13" spans="1:9" ht="26.25" customHeight="1">
      <c r="A13" s="107" t="str">
        <f>'PFS-1'!C20</f>
        <v>F039722412</v>
      </c>
      <c r="B13" s="107" t="str">
        <f>VLOOKUP(A13,'PFS-1'!$C$8:$K$26,2,0)</f>
        <v xml:space="preserve">SERVIÇO DE RASTREAMENTO POR GPS, INCL. MONITORAMENTO E GESTÃO DE FROTA	</v>
      </c>
      <c r="C13" s="113" t="str">
        <f>VLOOKUP(A13,'PFS-1'!$C$8:$K$26,3,0)</f>
        <v>MÊS</v>
      </c>
      <c r="D13" s="113">
        <v>1</v>
      </c>
      <c r="E13" s="113">
        <v>12</v>
      </c>
      <c r="F13" s="113"/>
      <c r="G13" s="113">
        <f t="shared" si="0"/>
        <v>12</v>
      </c>
      <c r="H13" s="136">
        <f>'PFS-1'!G20</f>
        <v>56.99</v>
      </c>
      <c r="I13" s="137">
        <f t="shared" si="1"/>
        <v>683.88</v>
      </c>
    </row>
    <row r="14" spans="1:9" ht="26.25" customHeight="1">
      <c r="A14" s="107" t="str">
        <f>'PFS-1'!C21</f>
        <v>H020050004</v>
      </c>
      <c r="B14" s="107" t="str">
        <f>VLOOKUP(A14,'PFS-1'!$C$8:$K$26,2,0)</f>
        <v xml:space="preserve">APARELHO DE PERFILAGEM OPTICA	</v>
      </c>
      <c r="C14" s="113" t="str">
        <f>VLOOKUP(A14,'PFS-1'!$C$8:$K$26,3,0)</f>
        <v>M</v>
      </c>
      <c r="D14" s="113">
        <v>15000</v>
      </c>
      <c r="E14" s="113"/>
      <c r="F14" s="134">
        <v>1</v>
      </c>
      <c r="G14" s="113">
        <f t="shared" si="0"/>
        <v>15000</v>
      </c>
      <c r="H14" s="136">
        <f>'PFS-1'!G21</f>
        <v>4.4000000000000004</v>
      </c>
      <c r="I14" s="137">
        <f t="shared" si="1"/>
        <v>66000</v>
      </c>
    </row>
    <row r="15" spans="1:9" ht="26.25" customHeight="1">
      <c r="A15" s="107">
        <f>'PFS-1'!C22</f>
        <v>6312</v>
      </c>
      <c r="B15" s="107" t="str">
        <f>VLOOKUP(A15,'PFS-1'!$C$8:$K$26,2,0)</f>
        <v>ANÁLISE FÍSICO-QUÍMICA DA ÁGUA</v>
      </c>
      <c r="C15" s="113" t="str">
        <f>VLOOKUP(A15,'PFS-1'!$C$8:$K$26,3,0)</f>
        <v>UND</v>
      </c>
      <c r="D15" s="113">
        <v>250</v>
      </c>
      <c r="E15" s="113"/>
      <c r="F15" s="134">
        <v>0.3</v>
      </c>
      <c r="G15" s="113">
        <f t="shared" si="0"/>
        <v>75</v>
      </c>
      <c r="H15" s="136">
        <f>'PFS-1'!G22</f>
        <v>565.21</v>
      </c>
      <c r="I15" s="137">
        <f t="shared" si="1"/>
        <v>42390.75</v>
      </c>
    </row>
    <row r="16" spans="1:9" ht="26.25" customHeight="1">
      <c r="A16" s="107">
        <f>'PFS-1'!C23</f>
        <v>6313</v>
      </c>
      <c r="B16" s="107" t="str">
        <f>VLOOKUP(A16,'PFS-1'!$C$8:$K$26,2,0)</f>
        <v>ANÁLISE BACTERIOLÓGICA DA ÁGUA</v>
      </c>
      <c r="C16" s="113" t="str">
        <f>VLOOKUP(A16,'PFS-1'!$C$8:$K$26,3,0)</f>
        <v>UND</v>
      </c>
      <c r="D16" s="113">
        <v>250</v>
      </c>
      <c r="E16" s="113"/>
      <c r="F16" s="134">
        <v>0.3</v>
      </c>
      <c r="G16" s="113">
        <f t="shared" si="0"/>
        <v>75</v>
      </c>
      <c r="H16" s="136">
        <f>'PFS-1'!G23</f>
        <v>55.98</v>
      </c>
      <c r="I16" s="137">
        <f t="shared" si="1"/>
        <v>4198.5</v>
      </c>
    </row>
    <row r="17" spans="1:9" ht="26.25" customHeight="1">
      <c r="A17" s="107" t="str">
        <f>'PFS-1'!C24</f>
        <v>B8951</v>
      </c>
      <c r="B17" s="107" t="str">
        <f>VLOOKUP(A17,'PFS-1'!$C$8:$K$26,2,0)</f>
        <v>IMÓVEIS - COMERCIAL (2,55% DO CMCC - SINAPI)</v>
      </c>
      <c r="C17" s="113" t="str">
        <f>VLOOKUP(A17,'PFS-1'!$C$8:$K$26,3,0)</f>
        <v>M² X MÊS</v>
      </c>
      <c r="D17" s="113">
        <f>TRUNC(57.95/2+4.5*D18,2)</f>
        <v>51.47</v>
      </c>
      <c r="E17" s="113">
        <v>12</v>
      </c>
      <c r="F17" s="113"/>
      <c r="G17" s="113">
        <f t="shared" si="0"/>
        <v>617.64</v>
      </c>
      <c r="H17" s="136">
        <f>'PFS-1'!G24</f>
        <v>51.03</v>
      </c>
      <c r="I17" s="137">
        <f t="shared" si="1"/>
        <v>31518.16</v>
      </c>
    </row>
    <row r="18" spans="1:9" ht="26.25" customHeight="1">
      <c r="A18" s="107" t="str">
        <f>'PFS-1'!C25</f>
        <v>B8953</v>
      </c>
      <c r="B18" s="107" t="str">
        <f>VLOOKUP(A18,'PFS-1'!$C$8:$K$26,2,0)</f>
        <v>MOBILIÁRIO - ESCRITÓRIO</v>
      </c>
      <c r="C18" s="113" t="str">
        <f>VLOOKUP(A18,'PFS-1'!$C$8:$K$26,3,0)</f>
        <v>OCUPANTE X MÊS</v>
      </c>
      <c r="D18" s="113">
        <f>SUM('PFS-1'!F8:F10)/12</f>
        <v>5</v>
      </c>
      <c r="E18" s="113">
        <v>12</v>
      </c>
      <c r="F18" s="113"/>
      <c r="G18" s="113">
        <f t="shared" si="0"/>
        <v>60</v>
      </c>
      <c r="H18" s="136">
        <f>'PFS-1'!G25</f>
        <v>481.81</v>
      </c>
      <c r="I18" s="137">
        <f t="shared" si="1"/>
        <v>28908.6</v>
      </c>
    </row>
    <row r="19" spans="1:9" ht="26.25" customHeight="1">
      <c r="A19" s="107" t="str">
        <f>'PFS-1'!C26</f>
        <v>B8959</v>
      </c>
      <c r="B19" s="107" t="str">
        <f>VLOOKUP(A19,'PFS-1'!$C$8:$K$26,2,0)</f>
        <v>CUSTOS DIVERSOS - ESCRITÓRIO</v>
      </c>
      <c r="C19" s="113" t="str">
        <f>VLOOKUP(A19,'PFS-1'!$C$8:$K$26,3,0)</f>
        <v>OCUPANTE X MÊS</v>
      </c>
      <c r="D19" s="115">
        <f>SUM('PFS-1'!F8:F10)/12</f>
        <v>5</v>
      </c>
      <c r="E19" s="115">
        <v>12</v>
      </c>
      <c r="F19" s="115"/>
      <c r="G19" s="113">
        <f t="shared" si="0"/>
        <v>60</v>
      </c>
      <c r="H19" s="136">
        <f>'PFS-1'!G26</f>
        <v>197.1</v>
      </c>
      <c r="I19" s="137">
        <f t="shared" si="1"/>
        <v>11826</v>
      </c>
    </row>
    <row r="20" spans="1:9">
      <c r="A20" s="378" t="s">
        <v>578</v>
      </c>
      <c r="B20" s="379"/>
      <c r="C20" s="379"/>
      <c r="D20" s="379"/>
      <c r="E20" s="379"/>
      <c r="F20" s="379"/>
      <c r="G20" s="379"/>
      <c r="H20" s="380"/>
      <c r="I20" s="122">
        <f>ROUND(SUM(I10:I19),2)</f>
        <v>332561.84999999998</v>
      </c>
    </row>
    <row r="21" spans="1:9" s="135" customFormat="1" ht="34.5" customHeight="1">
      <c r="A21" s="405" t="s">
        <v>579</v>
      </c>
      <c r="B21" s="406"/>
      <c r="C21" s="406"/>
      <c r="D21" s="406"/>
      <c r="E21" s="406"/>
      <c r="F21" s="406"/>
      <c r="G21" s="406"/>
      <c r="H21" s="406"/>
      <c r="I21" s="407"/>
    </row>
    <row r="22" spans="1:9" s="135" customFormat="1" ht="34.5" customHeight="1">
      <c r="A22" s="405" t="s">
        <v>582</v>
      </c>
      <c r="B22" s="406"/>
      <c r="C22" s="406"/>
      <c r="D22" s="406"/>
      <c r="E22" s="406"/>
      <c r="F22" s="406"/>
      <c r="G22" s="406"/>
      <c r="H22" s="406"/>
      <c r="I22" s="407"/>
    </row>
    <row r="23" spans="1:9" s="135" customFormat="1" ht="34.5" customHeight="1">
      <c r="A23" s="405" t="s">
        <v>581</v>
      </c>
      <c r="B23" s="406"/>
      <c r="C23" s="406"/>
      <c r="D23" s="406"/>
      <c r="E23" s="406"/>
      <c r="F23" s="406"/>
      <c r="G23" s="406"/>
      <c r="H23" s="406"/>
      <c r="I23" s="407"/>
    </row>
    <row r="24" spans="1:9" s="135" customFormat="1" ht="34.5" customHeight="1">
      <c r="A24" s="405" t="s">
        <v>580</v>
      </c>
      <c r="B24" s="406"/>
      <c r="C24" s="406"/>
      <c r="D24" s="406"/>
      <c r="E24" s="406"/>
      <c r="F24" s="406"/>
      <c r="G24" s="406"/>
      <c r="H24" s="406"/>
      <c r="I24" s="407"/>
    </row>
    <row r="56" spans="1:1">
      <c r="A56" s="101"/>
    </row>
  </sheetData>
  <mergeCells count="23">
    <mergeCell ref="A22:I22"/>
    <mergeCell ref="A23:I23"/>
    <mergeCell ref="A24:I24"/>
    <mergeCell ref="A20:H20"/>
    <mergeCell ref="A21:I21"/>
    <mergeCell ref="H7:I7"/>
    <mergeCell ref="H8:I8"/>
    <mergeCell ref="A6:G6"/>
    <mergeCell ref="H6:I6"/>
    <mergeCell ref="A7:A9"/>
    <mergeCell ref="B7:B9"/>
    <mergeCell ref="C7:C9"/>
    <mergeCell ref="D7:D9"/>
    <mergeCell ref="E7:E9"/>
    <mergeCell ref="F7:F9"/>
    <mergeCell ref="G7:G9"/>
    <mergeCell ref="A5:G5"/>
    <mergeCell ref="H5:I5"/>
    <mergeCell ref="A1:G2"/>
    <mergeCell ref="H1:I1"/>
    <mergeCell ref="H2:I2"/>
    <mergeCell ref="A3:I3"/>
    <mergeCell ref="A4:I4"/>
  </mergeCells>
  <printOptions horizontalCentered="1"/>
  <pageMargins left="0.74803149606299213" right="0.27559055118110237" top="0.43307086614173229" bottom="0.23622047244094491" header="0.19685039370078741" footer="0.19685039370078741"/>
  <pageSetup paperSize="9" scale="80" orientation="landscape" r:id="rId1"/>
  <headerFooter alignWithMargins="0"/>
  <ignoredErrors>
    <ignoredError sqref="D18:D19" formulaRange="1"/>
    <ignoredError sqref="H10:H19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J84"/>
  <sheetViews>
    <sheetView showGridLines="0" view="pageBreakPreview" topLeftCell="A51" zoomScale="145" zoomScaleNormal="100" zoomScaleSheetLayoutView="145" workbookViewId="0">
      <selection activeCell="D17" sqref="D17"/>
    </sheetView>
  </sheetViews>
  <sheetFormatPr defaultColWidth="9" defaultRowHeight="15"/>
  <cols>
    <col min="1" max="1" width="9" style="166"/>
    <col min="2" max="2" width="95.5703125" style="166" customWidth="1"/>
    <col min="3" max="3" width="28.85546875" style="166" customWidth="1"/>
    <col min="4" max="4" width="5.28515625" style="179" customWidth="1"/>
    <col min="5" max="5" width="28.5703125" style="166" customWidth="1"/>
    <col min="6" max="6" width="35.5703125" style="166" customWidth="1"/>
    <col min="7" max="7" width="36.140625" style="166" customWidth="1"/>
    <col min="8" max="8" width="5.28515625" style="166" customWidth="1"/>
    <col min="9" max="9" width="9" style="166"/>
    <col min="10" max="10" width="13.42578125" style="166" bestFit="1" customWidth="1"/>
    <col min="11" max="16384" width="9" style="166"/>
  </cols>
  <sheetData>
    <row r="1" spans="1:7">
      <c r="A1" s="408" t="s">
        <v>602</v>
      </c>
      <c r="B1" s="409"/>
      <c r="C1" s="222" t="s">
        <v>444</v>
      </c>
    </row>
    <row r="2" spans="1:7" ht="42" customHeight="1">
      <c r="A2" s="410"/>
      <c r="B2" s="411"/>
      <c r="C2" s="223" t="s">
        <v>606</v>
      </c>
    </row>
    <row r="3" spans="1:7" ht="14.25" hidden="1" customHeight="1" thickBot="1">
      <c r="A3" s="248"/>
      <c r="B3" s="221" t="s">
        <v>114</v>
      </c>
      <c r="C3" s="249">
        <v>45679</v>
      </c>
    </row>
    <row r="4" spans="1:7" ht="18" hidden="1" customHeight="1" thickBot="1">
      <c r="A4" s="412" t="s">
        <v>118</v>
      </c>
      <c r="B4" s="413"/>
      <c r="C4" s="414"/>
    </row>
    <row r="5" spans="1:7" ht="20.25" hidden="1" customHeight="1">
      <c r="A5" s="415" t="s">
        <v>119</v>
      </c>
      <c r="B5" s="416"/>
      <c r="C5" s="250"/>
    </row>
    <row r="6" spans="1:7" ht="54.75" customHeight="1">
      <c r="A6" s="418" t="s">
        <v>551</v>
      </c>
      <c r="B6" s="418"/>
      <c r="C6" s="418"/>
    </row>
    <row r="7" spans="1:7" ht="20.100000000000001" customHeight="1">
      <c r="A7" s="251"/>
      <c r="B7" s="252" t="s">
        <v>603</v>
      </c>
      <c r="C7" s="253">
        <f>C48</f>
        <v>4426.7449809963273</v>
      </c>
    </row>
    <row r="8" spans="1:7" ht="20.100000000000001" customHeight="1">
      <c r="A8" s="251"/>
      <c r="B8" s="252" t="s">
        <v>604</v>
      </c>
      <c r="C8" s="253">
        <f>C7/22</f>
        <v>201.21568095437851</v>
      </c>
    </row>
    <row r="9" spans="1:7" ht="20.100000000000001" customHeight="1">
      <c r="A9" s="251"/>
      <c r="B9" s="252" t="s">
        <v>605</v>
      </c>
      <c r="C9" s="253">
        <f>C7/176</f>
        <v>25.151960119297314</v>
      </c>
    </row>
    <row r="10" spans="1:7" ht="20.100000000000001" customHeight="1">
      <c r="A10" s="180" t="s">
        <v>10</v>
      </c>
      <c r="B10" s="181" t="s">
        <v>121</v>
      </c>
      <c r="C10" s="182"/>
      <c r="E10" s="216" t="s">
        <v>115</v>
      </c>
      <c r="F10" s="216" t="s">
        <v>116</v>
      </c>
      <c r="G10" s="216" t="s">
        <v>117</v>
      </c>
    </row>
    <row r="11" spans="1:7" ht="20.100000000000001" customHeight="1">
      <c r="A11" s="180" t="s">
        <v>7</v>
      </c>
      <c r="B11" s="180" t="s">
        <v>122</v>
      </c>
      <c r="C11" s="183">
        <f>SMALL(F11:G11,1)</f>
        <v>126555</v>
      </c>
      <c r="E11" s="211">
        <f>_xlfn.STDEV.S(E14:G14)/AVERAGE(E14:G14)</f>
        <v>4.9625788794045188E-2</v>
      </c>
      <c r="F11" s="212">
        <f>AVERAGE(E14:G14)</f>
        <v>129713.66666666667</v>
      </c>
      <c r="G11" s="212">
        <f>MEDIAN(E14:G14)</f>
        <v>126555</v>
      </c>
    </row>
    <row r="12" spans="1:7" ht="20.100000000000001" customHeight="1">
      <c r="A12" s="180" t="s">
        <v>8</v>
      </c>
      <c r="B12" s="180" t="s">
        <v>123</v>
      </c>
      <c r="C12" s="184">
        <v>36</v>
      </c>
      <c r="E12" s="417" t="s">
        <v>120</v>
      </c>
      <c r="F12" s="417"/>
      <c r="G12" s="417"/>
    </row>
    <row r="13" spans="1:7" ht="20.100000000000001" customHeight="1">
      <c r="A13" s="180" t="s">
        <v>9</v>
      </c>
      <c r="B13" s="180" t="s">
        <v>124</v>
      </c>
      <c r="C13" s="185">
        <v>0.7</v>
      </c>
      <c r="E13" s="213" t="s">
        <v>539</v>
      </c>
      <c r="F13" s="213" t="s">
        <v>540</v>
      </c>
      <c r="G13" s="213" t="s">
        <v>541</v>
      </c>
    </row>
    <row r="14" spans="1:7" ht="20.100000000000001" customHeight="1">
      <c r="A14" s="180" t="s">
        <v>17</v>
      </c>
      <c r="B14" s="180" t="s">
        <v>125</v>
      </c>
      <c r="C14" s="186">
        <f>(C11-(C13*C11))/C12</f>
        <v>1054.625</v>
      </c>
      <c r="E14" s="214">
        <v>126555</v>
      </c>
      <c r="F14" s="215">
        <v>125466</v>
      </c>
      <c r="G14" s="215">
        <v>137120</v>
      </c>
    </row>
    <row r="15" spans="1:7" ht="20.100000000000001" customHeight="1">
      <c r="A15" s="180" t="s">
        <v>22</v>
      </c>
      <c r="B15" s="181" t="s">
        <v>126</v>
      </c>
      <c r="C15" s="184"/>
    </row>
    <row r="16" spans="1:7" ht="20.100000000000001" customHeight="1">
      <c r="A16" s="180" t="s">
        <v>127</v>
      </c>
      <c r="B16" s="180" t="s">
        <v>128</v>
      </c>
      <c r="C16" s="187">
        <f>POWER(1+C52,1/12)-1</f>
        <v>1.171491691985338E-2</v>
      </c>
      <c r="G16" s="167"/>
    </row>
    <row r="17" spans="1:10" ht="20.100000000000001" customHeight="1">
      <c r="A17" s="180" t="s">
        <v>129</v>
      </c>
      <c r="B17" s="180" t="s">
        <v>130</v>
      </c>
      <c r="C17" s="186">
        <f>C16*C14</f>
        <v>12.354844256600371</v>
      </c>
      <c r="F17" s="168"/>
    </row>
    <row r="18" spans="1:10" ht="20.100000000000001" customHeight="1">
      <c r="A18" s="180" t="s">
        <v>6</v>
      </c>
      <c r="B18" s="181" t="s">
        <v>131</v>
      </c>
      <c r="C18" s="184">
        <v>0.75</v>
      </c>
    </row>
    <row r="19" spans="1:10" ht="20.100000000000001" customHeight="1">
      <c r="A19" s="180" t="s">
        <v>23</v>
      </c>
      <c r="B19" s="180" t="s">
        <v>132</v>
      </c>
      <c r="C19" s="184">
        <f>C18</f>
        <v>0.75</v>
      </c>
      <c r="J19" s="169"/>
    </row>
    <row r="20" spans="1:10" ht="20.100000000000001" customHeight="1">
      <c r="A20" s="180" t="s">
        <v>24</v>
      </c>
      <c r="B20" s="180" t="s">
        <v>133</v>
      </c>
      <c r="C20" s="186">
        <f>C19*C14</f>
        <v>790.96875</v>
      </c>
      <c r="D20" s="217"/>
    </row>
    <row r="21" spans="1:10" ht="20.100000000000001" customHeight="1">
      <c r="A21" s="180" t="s">
        <v>26</v>
      </c>
      <c r="B21" s="181" t="s">
        <v>134</v>
      </c>
      <c r="C21" s="184"/>
      <c r="F21" s="171"/>
      <c r="G21" s="171"/>
    </row>
    <row r="22" spans="1:10" ht="20.100000000000001" customHeight="1">
      <c r="A22" s="180" t="s">
        <v>27</v>
      </c>
      <c r="B22" s="180" t="s">
        <v>597</v>
      </c>
      <c r="C22" s="188">
        <f>TRUNC(15*353.26,2)</f>
        <v>5298.9</v>
      </c>
      <c r="E22" s="172"/>
      <c r="F22" s="171"/>
      <c r="G22" s="171"/>
    </row>
    <row r="23" spans="1:10" ht="20.100000000000001" customHeight="1">
      <c r="A23" s="180" t="s">
        <v>28</v>
      </c>
      <c r="B23" s="180" t="s">
        <v>590</v>
      </c>
      <c r="C23" s="188">
        <v>6.23</v>
      </c>
      <c r="D23" s="218" t="s">
        <v>588</v>
      </c>
      <c r="E23" s="172"/>
    </row>
    <row r="24" spans="1:10" ht="20.100000000000001" customHeight="1">
      <c r="A24" s="180" t="s">
        <v>135</v>
      </c>
      <c r="B24" s="180" t="s">
        <v>595</v>
      </c>
      <c r="C24" s="184">
        <v>14</v>
      </c>
      <c r="E24" s="172"/>
    </row>
    <row r="25" spans="1:10" ht="20.100000000000001" customHeight="1">
      <c r="A25" s="180" t="s">
        <v>136</v>
      </c>
      <c r="B25" s="180" t="s">
        <v>137</v>
      </c>
      <c r="C25" s="184">
        <f>(C22/C24)*C23</f>
        <v>2358.0105000000003</v>
      </c>
      <c r="E25" s="172"/>
    </row>
    <row r="26" spans="1:10" ht="20.100000000000001" customHeight="1">
      <c r="A26" s="180" t="s">
        <v>138</v>
      </c>
      <c r="B26" s="181" t="s">
        <v>139</v>
      </c>
      <c r="C26" s="184"/>
    </row>
    <row r="27" spans="1:10" ht="20.100000000000001" customHeight="1">
      <c r="A27" s="180" t="s">
        <v>140</v>
      </c>
      <c r="B27" s="180" t="s">
        <v>141</v>
      </c>
      <c r="C27" s="184">
        <f>C22*36</f>
        <v>190760.4</v>
      </c>
      <c r="E27" s="172"/>
    </row>
    <row r="28" spans="1:10" ht="20.100000000000001" customHeight="1">
      <c r="A28" s="180" t="s">
        <v>142</v>
      </c>
      <c r="B28" s="180" t="s">
        <v>143</v>
      </c>
      <c r="C28" s="184">
        <v>10000</v>
      </c>
      <c r="E28" s="172"/>
    </row>
    <row r="29" spans="1:10" ht="20.100000000000001" customHeight="1">
      <c r="A29" s="180" t="s">
        <v>144</v>
      </c>
      <c r="B29" s="180" t="s">
        <v>145</v>
      </c>
      <c r="C29" s="233">
        <f>'PFS-3.3-MAPA DE COTAÇÃO'!B88</f>
        <v>29.8</v>
      </c>
    </row>
    <row r="30" spans="1:10" ht="20.100000000000001" customHeight="1">
      <c r="A30" s="180" t="s">
        <v>146</v>
      </c>
      <c r="B30" s="180" t="s">
        <v>147</v>
      </c>
      <c r="C30" s="184">
        <v>4</v>
      </c>
      <c r="G30" s="172"/>
    </row>
    <row r="31" spans="1:10" ht="20.100000000000001" customHeight="1">
      <c r="A31" s="180" t="s">
        <v>148</v>
      </c>
      <c r="B31" s="180" t="s">
        <v>149</v>
      </c>
      <c r="C31" s="184">
        <f>365*3</f>
        <v>1095</v>
      </c>
    </row>
    <row r="32" spans="1:10" ht="20.100000000000001" customHeight="1">
      <c r="A32" s="180" t="s">
        <v>150</v>
      </c>
      <c r="B32" s="180" t="s">
        <v>151</v>
      </c>
      <c r="C32" s="189">
        <f>(C27*C29*C30*30)/(C28*C31)</f>
        <v>62.297642958904106</v>
      </c>
    </row>
    <row r="33" spans="1:5" ht="20.100000000000001" customHeight="1">
      <c r="A33" s="180" t="s">
        <v>152</v>
      </c>
      <c r="B33" s="181" t="s">
        <v>153</v>
      </c>
      <c r="C33" s="190"/>
      <c r="E33" s="170"/>
    </row>
    <row r="34" spans="1:5" ht="20.100000000000001" customHeight="1">
      <c r="A34" s="180" t="s">
        <v>154</v>
      </c>
      <c r="B34" s="180" t="s">
        <v>155</v>
      </c>
      <c r="C34" s="184">
        <f>C27</f>
        <v>190760.4</v>
      </c>
    </row>
    <row r="35" spans="1:5" ht="20.100000000000001" customHeight="1">
      <c r="A35" s="180" t="s">
        <v>156</v>
      </c>
      <c r="B35" s="180" t="s">
        <v>157</v>
      </c>
      <c r="C35" s="184">
        <v>45000</v>
      </c>
    </row>
    <row r="36" spans="1:5" ht="20.100000000000001" customHeight="1">
      <c r="A36" s="180" t="s">
        <v>158</v>
      </c>
      <c r="B36" s="180" t="s">
        <v>159</v>
      </c>
      <c r="C36" s="191">
        <v>5</v>
      </c>
    </row>
    <row r="37" spans="1:5" ht="20.100000000000001" customHeight="1">
      <c r="A37" s="180" t="s">
        <v>160</v>
      </c>
      <c r="B37" s="180" t="s">
        <v>161</v>
      </c>
      <c r="C37" s="233">
        <f>'PFS-3.3-MAPA DE COTAÇÃO'!B54</f>
        <v>255.70499999999998</v>
      </c>
    </row>
    <row r="38" spans="1:5" ht="20.100000000000001" customHeight="1">
      <c r="A38" s="180" t="s">
        <v>162</v>
      </c>
      <c r="B38" s="180" t="s">
        <v>163</v>
      </c>
      <c r="C38" s="191">
        <f>C31</f>
        <v>1095</v>
      </c>
    </row>
    <row r="39" spans="1:5" ht="15.75">
      <c r="A39" s="180" t="s">
        <v>164</v>
      </c>
      <c r="B39" s="180" t="s">
        <v>165</v>
      </c>
      <c r="C39" s="192">
        <f>(C34*C36*C37*30)/(C35*C38)</f>
        <v>148.48824378082193</v>
      </c>
    </row>
    <row r="40" spans="1:5" ht="20.100000000000001" customHeight="1">
      <c r="A40" s="180" t="s">
        <v>166</v>
      </c>
      <c r="B40" s="181" t="s">
        <v>167</v>
      </c>
      <c r="C40" s="184"/>
    </row>
    <row r="41" spans="1:5" ht="20.100000000000001" customHeight="1">
      <c r="A41" s="180" t="s">
        <v>168</v>
      </c>
      <c r="B41" s="180" t="s">
        <v>169</v>
      </c>
      <c r="C41" s="183">
        <v>0</v>
      </c>
    </row>
    <row r="42" spans="1:5" ht="20.100000000000001" customHeight="1">
      <c r="A42" s="180" t="s">
        <v>170</v>
      </c>
      <c r="B42" s="181" t="s">
        <v>171</v>
      </c>
      <c r="C42" s="191" t="s">
        <v>172</v>
      </c>
    </row>
    <row r="43" spans="1:5" ht="20.100000000000001" customHeight="1">
      <c r="A43" s="180"/>
      <c r="B43" s="180" t="s">
        <v>173</v>
      </c>
      <c r="C43" s="192">
        <f>C14+C17+C20+C25+C32+C39</f>
        <v>4426.7449809963273</v>
      </c>
    </row>
    <row r="44" spans="1:5" ht="20.100000000000001" customHeight="1">
      <c r="A44" s="180"/>
      <c r="B44" s="180" t="s">
        <v>174</v>
      </c>
      <c r="C44" s="192">
        <f>C14+C17+C20+C25+C32+C39+C41</f>
        <v>4426.7449809963273</v>
      </c>
    </row>
    <row r="45" spans="1:5" ht="20.100000000000001" customHeight="1">
      <c r="A45" s="180" t="s">
        <v>175</v>
      </c>
      <c r="B45" s="181" t="s">
        <v>176</v>
      </c>
      <c r="C45" s="193"/>
    </row>
    <row r="46" spans="1:5" ht="20.100000000000001" customHeight="1">
      <c r="A46" s="180"/>
      <c r="B46" s="180" t="s">
        <v>177</v>
      </c>
      <c r="C46" s="194">
        <f>C43/C22</f>
        <v>0.83540828870073558</v>
      </c>
    </row>
    <row r="47" spans="1:5" ht="20.100000000000001" customHeight="1">
      <c r="A47" s="180"/>
      <c r="B47" s="180" t="s">
        <v>178</v>
      </c>
      <c r="C47" s="194">
        <f>C44/C22</f>
        <v>0.83540828870073558</v>
      </c>
    </row>
    <row r="48" spans="1:5" ht="20.100000000000001" customHeight="1">
      <c r="A48" s="180" t="s">
        <v>179</v>
      </c>
      <c r="B48" s="181" t="s">
        <v>180</v>
      </c>
      <c r="C48" s="192">
        <f>C43*(1+C5)</f>
        <v>4426.7449809963273</v>
      </c>
    </row>
    <row r="49" spans="1:8" ht="20.100000000000001" customHeight="1">
      <c r="A49" s="207" t="s">
        <v>181</v>
      </c>
      <c r="B49" s="207" t="s">
        <v>177</v>
      </c>
      <c r="C49" s="208">
        <f>C48</f>
        <v>4426.7449809963273</v>
      </c>
      <c r="E49" s="174"/>
      <c r="G49" s="167"/>
    </row>
    <row r="50" spans="1:8" ht="24" customHeight="1">
      <c r="A50" s="207" t="s">
        <v>182</v>
      </c>
      <c r="B50" s="207" t="s">
        <v>178</v>
      </c>
      <c r="C50" s="209">
        <f>C44</f>
        <v>4426.7449809963273</v>
      </c>
      <c r="D50" s="219"/>
      <c r="E50" s="173"/>
      <c r="G50" s="167"/>
      <c r="H50" s="176"/>
    </row>
    <row r="51" spans="1:8">
      <c r="A51" s="200"/>
      <c r="B51" s="201" t="s">
        <v>183</v>
      </c>
      <c r="C51" s="202"/>
    </row>
    <row r="52" spans="1:8" ht="28.5" customHeight="1">
      <c r="A52" s="203" t="s">
        <v>184</v>
      </c>
      <c r="B52" s="204" t="s">
        <v>591</v>
      </c>
      <c r="C52" s="205">
        <v>0.15</v>
      </c>
      <c r="D52" s="218" t="s">
        <v>589</v>
      </c>
      <c r="E52" s="177"/>
    </row>
    <row r="53" spans="1:8" ht="75.75" customHeight="1">
      <c r="A53" s="195" t="s">
        <v>185</v>
      </c>
      <c r="B53" s="196" t="s">
        <v>592</v>
      </c>
      <c r="C53" s="197"/>
    </row>
    <row r="54" spans="1:8" ht="30">
      <c r="A54" s="198" t="s">
        <v>593</v>
      </c>
      <c r="B54" s="206" t="s">
        <v>594</v>
      </c>
      <c r="C54" s="199"/>
    </row>
    <row r="55" spans="1:8" ht="30">
      <c r="A55" s="198" t="s">
        <v>599</v>
      </c>
      <c r="B55" s="210" t="s">
        <v>596</v>
      </c>
      <c r="C55" s="199"/>
      <c r="D55" s="218" t="s">
        <v>542</v>
      </c>
    </row>
    <row r="56" spans="1:8" ht="251.25" customHeight="1">
      <c r="A56" s="198" t="s">
        <v>598</v>
      </c>
      <c r="B56" s="210"/>
      <c r="C56" s="199"/>
      <c r="D56" s="218" t="s">
        <v>543</v>
      </c>
    </row>
    <row r="57" spans="1:8" hidden="1">
      <c r="D57" s="218" t="s">
        <v>544</v>
      </c>
    </row>
    <row r="58" spans="1:8" hidden="1"/>
    <row r="59" spans="1:8" hidden="1"/>
    <row r="60" spans="1:8" hidden="1"/>
    <row r="61" spans="1:8" ht="15" hidden="1" customHeight="1"/>
    <row r="62" spans="1:8" hidden="1"/>
    <row r="63" spans="1:8" hidden="1">
      <c r="C63" s="178"/>
      <c r="D63" s="171"/>
      <c r="E63" s="178"/>
      <c r="F63" s="173"/>
    </row>
    <row r="64" spans="1:8">
      <c r="F64" s="173"/>
    </row>
    <row r="65" spans="6:6">
      <c r="F65" s="173"/>
    </row>
    <row r="84" spans="3:6">
      <c r="C84" s="175"/>
      <c r="D84" s="220"/>
      <c r="E84" s="175"/>
      <c r="F84" s="175"/>
    </row>
  </sheetData>
  <mergeCells count="5">
    <mergeCell ref="A1:B2"/>
    <mergeCell ref="A4:C4"/>
    <mergeCell ref="A5:B5"/>
    <mergeCell ref="E12:G12"/>
    <mergeCell ref="A6:C6"/>
  </mergeCells>
  <hyperlinks>
    <hyperlink ref="D23" r:id="rId1" xr:uid="{875A8CA7-6492-45E1-A333-67722BE3E053}"/>
    <hyperlink ref="D52" r:id="rId2" xr:uid="{859529CE-E2AE-4EDF-A3DB-5074689FB4BB}"/>
    <hyperlink ref="D55" r:id="rId3" xr:uid="{8A34B905-F800-4041-B5A1-905FAE0179FE}"/>
    <hyperlink ref="D56" r:id="rId4" display="https://magodoscarros.com/ficha-tecnica/montana-12-turbo-flex-12v-4p-mec/32000" xr:uid="{B2002C9B-F9FC-4EE3-8CCB-12CCAC9666BC}"/>
    <hyperlink ref="D57" r:id="rId5" xr:uid="{21598338-7B29-4053-A705-205FAC574592}"/>
  </hyperlinks>
  <pageMargins left="0.51181102362204722" right="0.51181102362204722" top="0.78740157480314965" bottom="0.78740157480314965" header="0.31496062992125984" footer="0.31496062992125984"/>
  <pageSetup paperSize="9" scale="70" orientation="portrait" r:id="rId6"/>
  <rowBreaks count="1" manualBreakCount="1">
    <brk id="50" max="2" man="1"/>
  </rowBreaks>
  <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46A2-B197-4C26-AB98-0F5AE8AD0F41}">
  <sheetPr>
    <tabColor theme="4" tint="-0.499984740745262"/>
  </sheetPr>
  <dimension ref="A1:J84"/>
  <sheetViews>
    <sheetView showGridLines="0" view="pageBreakPreview" topLeftCell="C7" zoomScale="145" zoomScaleNormal="100" zoomScaleSheetLayoutView="145" workbookViewId="0">
      <selection activeCell="G10" sqref="G10"/>
    </sheetView>
  </sheetViews>
  <sheetFormatPr defaultColWidth="9" defaultRowHeight="15"/>
  <cols>
    <col min="1" max="1" width="9" style="166"/>
    <col min="2" max="2" width="95.5703125" style="166" customWidth="1"/>
    <col min="3" max="3" width="28.85546875" style="166" customWidth="1"/>
    <col min="4" max="4" width="5.28515625" style="179" customWidth="1"/>
    <col min="5" max="5" width="28.5703125" style="166" customWidth="1"/>
    <col min="6" max="6" width="34.42578125" style="166" bestFit="1" customWidth="1"/>
    <col min="7" max="7" width="33.140625" style="166" bestFit="1" customWidth="1"/>
    <col min="8" max="8" width="5.28515625" style="166" customWidth="1"/>
    <col min="9" max="9" width="9" style="166"/>
    <col min="10" max="10" width="13.42578125" style="166" bestFit="1" customWidth="1"/>
    <col min="11" max="16384" width="9" style="166"/>
  </cols>
  <sheetData>
    <row r="1" spans="1:7">
      <c r="A1" s="408" t="s">
        <v>602</v>
      </c>
      <c r="B1" s="409"/>
      <c r="C1" s="222" t="s">
        <v>444</v>
      </c>
    </row>
    <row r="2" spans="1:7" ht="42" customHeight="1">
      <c r="A2" s="410"/>
      <c r="B2" s="411"/>
      <c r="C2" s="223" t="s">
        <v>607</v>
      </c>
    </row>
    <row r="3" spans="1:7" ht="14.25" hidden="1" customHeight="1" thickBot="1">
      <c r="A3" s="248"/>
      <c r="B3" s="221" t="s">
        <v>114</v>
      </c>
      <c r="C3" s="249">
        <v>45679</v>
      </c>
    </row>
    <row r="4" spans="1:7" ht="18" hidden="1" customHeight="1" thickBot="1">
      <c r="A4" s="412" t="s">
        <v>118</v>
      </c>
      <c r="B4" s="413"/>
      <c r="C4" s="414"/>
    </row>
    <row r="5" spans="1:7" ht="20.25" hidden="1" customHeight="1">
      <c r="A5" s="415" t="s">
        <v>119</v>
      </c>
      <c r="B5" s="416"/>
      <c r="C5" s="250"/>
    </row>
    <row r="6" spans="1:7" ht="54.75" customHeight="1">
      <c r="A6" s="418" t="s">
        <v>550</v>
      </c>
      <c r="B6" s="418"/>
      <c r="C6" s="418"/>
    </row>
    <row r="7" spans="1:7" ht="20.100000000000001" customHeight="1">
      <c r="A7" s="251"/>
      <c r="B7" s="252" t="s">
        <v>603</v>
      </c>
      <c r="C7" s="253">
        <f>C48</f>
        <v>3234.5081571716692</v>
      </c>
    </row>
    <row r="8" spans="1:7" ht="20.100000000000001" customHeight="1">
      <c r="A8" s="251"/>
      <c r="B8" s="252" t="s">
        <v>604</v>
      </c>
      <c r="C8" s="253">
        <f>C7/22</f>
        <v>147.02309805325768</v>
      </c>
    </row>
    <row r="9" spans="1:7" ht="20.100000000000001" customHeight="1">
      <c r="A9" s="251"/>
      <c r="B9" s="252" t="s">
        <v>605</v>
      </c>
      <c r="C9" s="253">
        <f>C7/176</f>
        <v>18.37788725665721</v>
      </c>
    </row>
    <row r="10" spans="1:7" ht="20.100000000000001" customHeight="1">
      <c r="A10" s="180" t="s">
        <v>10</v>
      </c>
      <c r="B10" s="181" t="s">
        <v>121</v>
      </c>
      <c r="C10" s="182"/>
      <c r="E10" s="216" t="s">
        <v>115</v>
      </c>
      <c r="F10" s="216" t="s">
        <v>116</v>
      </c>
      <c r="G10" s="216" t="s">
        <v>117</v>
      </c>
    </row>
    <row r="11" spans="1:7" ht="20.100000000000001" customHeight="1">
      <c r="A11" s="180" t="s">
        <v>7</v>
      </c>
      <c r="B11" s="180" t="s">
        <v>122</v>
      </c>
      <c r="C11" s="183">
        <f>SMALL(F11:G11,1)</f>
        <v>126555</v>
      </c>
      <c r="E11" s="211">
        <f>_xlfn.STDEV.S(E14:G14)/AVERAGE(E14:G14)</f>
        <v>4.9625788794045188E-2</v>
      </c>
      <c r="F11" s="212">
        <f>AVERAGE(E14:G14)</f>
        <v>129713.66666666667</v>
      </c>
      <c r="G11" s="212">
        <f>MEDIAN(E14:G14)</f>
        <v>126555</v>
      </c>
    </row>
    <row r="12" spans="1:7" ht="20.100000000000001" customHeight="1">
      <c r="A12" s="180" t="s">
        <v>8</v>
      </c>
      <c r="B12" s="180" t="s">
        <v>123</v>
      </c>
      <c r="C12" s="184">
        <v>36</v>
      </c>
      <c r="E12" s="417" t="s">
        <v>120</v>
      </c>
      <c r="F12" s="417"/>
      <c r="G12" s="417"/>
    </row>
    <row r="13" spans="1:7" ht="20.100000000000001" customHeight="1">
      <c r="A13" s="180" t="s">
        <v>9</v>
      </c>
      <c r="B13" s="180" t="s">
        <v>124</v>
      </c>
      <c r="C13" s="185">
        <v>0.7</v>
      </c>
      <c r="E13" s="213" t="s">
        <v>539</v>
      </c>
      <c r="F13" s="213" t="s">
        <v>540</v>
      </c>
      <c r="G13" s="213" t="s">
        <v>541</v>
      </c>
    </row>
    <row r="14" spans="1:7" ht="20.100000000000001" customHeight="1">
      <c r="A14" s="180" t="s">
        <v>17</v>
      </c>
      <c r="B14" s="180" t="s">
        <v>125</v>
      </c>
      <c r="C14" s="186">
        <f>(C11-(C13*C11))/C12</f>
        <v>1054.625</v>
      </c>
      <c r="E14" s="214">
        <v>126555</v>
      </c>
      <c r="F14" s="215">
        <v>125466</v>
      </c>
      <c r="G14" s="215">
        <v>137120</v>
      </c>
    </row>
    <row r="15" spans="1:7" ht="20.100000000000001" customHeight="1">
      <c r="A15" s="180" t="s">
        <v>22</v>
      </c>
      <c r="B15" s="181" t="s">
        <v>126</v>
      </c>
      <c r="C15" s="184"/>
    </row>
    <row r="16" spans="1:7" ht="20.100000000000001" customHeight="1">
      <c r="A16" s="180" t="s">
        <v>127</v>
      </c>
      <c r="B16" s="180" t="s">
        <v>128</v>
      </c>
      <c r="C16" s="187">
        <f>POWER(1+C52,1/12)-1</f>
        <v>1.171491691985338E-2</v>
      </c>
      <c r="G16" s="167"/>
    </row>
    <row r="17" spans="1:10" ht="20.100000000000001" customHeight="1">
      <c r="A17" s="180" t="s">
        <v>129</v>
      </c>
      <c r="B17" s="180" t="s">
        <v>130</v>
      </c>
      <c r="C17" s="186">
        <f>C16*C14</f>
        <v>12.354844256600371</v>
      </c>
      <c r="F17" s="168"/>
    </row>
    <row r="18" spans="1:10" ht="20.100000000000001" customHeight="1">
      <c r="A18" s="180" t="s">
        <v>6</v>
      </c>
      <c r="B18" s="181" t="s">
        <v>131</v>
      </c>
      <c r="C18" s="184">
        <v>0.75</v>
      </c>
    </row>
    <row r="19" spans="1:10" ht="20.100000000000001" customHeight="1">
      <c r="A19" s="180" t="s">
        <v>23</v>
      </c>
      <c r="B19" s="180" t="s">
        <v>132</v>
      </c>
      <c r="C19" s="184">
        <f>C18</f>
        <v>0.75</v>
      </c>
      <c r="J19" s="169"/>
    </row>
    <row r="20" spans="1:10" ht="20.100000000000001" customHeight="1">
      <c r="A20" s="180" t="s">
        <v>24</v>
      </c>
      <c r="B20" s="180" t="s">
        <v>133</v>
      </c>
      <c r="C20" s="186">
        <f>C19*C14</f>
        <v>790.96875</v>
      </c>
      <c r="D20" s="217"/>
    </row>
    <row r="21" spans="1:10" ht="20.100000000000001" customHeight="1">
      <c r="A21" s="180" t="s">
        <v>26</v>
      </c>
      <c r="B21" s="181" t="s">
        <v>134</v>
      </c>
      <c r="C21" s="184"/>
      <c r="F21" s="171"/>
      <c r="G21" s="171"/>
    </row>
    <row r="22" spans="1:10" ht="20.100000000000001" customHeight="1">
      <c r="A22" s="180" t="s">
        <v>27</v>
      </c>
      <c r="B22" s="180" t="s">
        <v>597</v>
      </c>
      <c r="C22" s="188">
        <f>TRUNC(6*353.26+9*80,2)</f>
        <v>2839.56</v>
      </c>
      <c r="E22" s="172"/>
      <c r="F22" s="171"/>
      <c r="G22" s="171"/>
    </row>
    <row r="23" spans="1:10" ht="20.100000000000001" customHeight="1">
      <c r="A23" s="180" t="s">
        <v>28</v>
      </c>
      <c r="B23" s="180" t="s">
        <v>590</v>
      </c>
      <c r="C23" s="188">
        <v>6.23</v>
      </c>
      <c r="D23" s="218" t="s">
        <v>588</v>
      </c>
      <c r="E23" s="172"/>
    </row>
    <row r="24" spans="1:10" ht="20.100000000000001" customHeight="1">
      <c r="A24" s="180" t="s">
        <v>135</v>
      </c>
      <c r="B24" s="180" t="s">
        <v>595</v>
      </c>
      <c r="C24" s="184">
        <v>14</v>
      </c>
      <c r="E24" s="172"/>
    </row>
    <row r="25" spans="1:10" ht="20.100000000000001" customHeight="1">
      <c r="A25" s="180" t="s">
        <v>136</v>
      </c>
      <c r="B25" s="180" t="s">
        <v>137</v>
      </c>
      <c r="C25" s="184">
        <f>(C22/C24)*C23</f>
        <v>1263.6042</v>
      </c>
      <c r="E25" s="172"/>
    </row>
    <row r="26" spans="1:10" ht="20.100000000000001" customHeight="1">
      <c r="A26" s="180" t="s">
        <v>138</v>
      </c>
      <c r="B26" s="181" t="s">
        <v>139</v>
      </c>
      <c r="C26" s="184"/>
    </row>
    <row r="27" spans="1:10" ht="20.100000000000001" customHeight="1">
      <c r="A27" s="180" t="s">
        <v>140</v>
      </c>
      <c r="B27" s="180" t="s">
        <v>141</v>
      </c>
      <c r="C27" s="184">
        <f>C22*36</f>
        <v>102224.16</v>
      </c>
      <c r="E27" s="172"/>
    </row>
    <row r="28" spans="1:10" ht="20.100000000000001" customHeight="1">
      <c r="A28" s="180" t="s">
        <v>142</v>
      </c>
      <c r="B28" s="180" t="s">
        <v>143</v>
      </c>
      <c r="C28" s="184">
        <v>10000</v>
      </c>
      <c r="E28" s="172"/>
    </row>
    <row r="29" spans="1:10" ht="20.100000000000001" customHeight="1">
      <c r="A29" s="180" t="s">
        <v>144</v>
      </c>
      <c r="B29" s="180" t="s">
        <v>145</v>
      </c>
      <c r="C29" s="233">
        <f>'PFS-3.3-MAPA DE COTAÇÃO'!B88</f>
        <v>29.8</v>
      </c>
    </row>
    <row r="30" spans="1:10" ht="20.100000000000001" customHeight="1">
      <c r="A30" s="180" t="s">
        <v>146</v>
      </c>
      <c r="B30" s="180" t="s">
        <v>147</v>
      </c>
      <c r="C30" s="184">
        <v>4</v>
      </c>
      <c r="G30" s="172"/>
    </row>
    <row r="31" spans="1:10" ht="20.100000000000001" customHeight="1">
      <c r="A31" s="180" t="s">
        <v>148</v>
      </c>
      <c r="B31" s="180" t="s">
        <v>149</v>
      </c>
      <c r="C31" s="184">
        <f>365*3</f>
        <v>1095</v>
      </c>
    </row>
    <row r="32" spans="1:10" ht="20.100000000000001" customHeight="1">
      <c r="A32" s="180" t="s">
        <v>150</v>
      </c>
      <c r="B32" s="180" t="s">
        <v>151</v>
      </c>
      <c r="C32" s="189">
        <f>(C27*C29*C30*30)/(C28*C31)</f>
        <v>33.383890060273977</v>
      </c>
    </row>
    <row r="33" spans="1:5" ht="20.100000000000001" customHeight="1">
      <c r="A33" s="180" t="s">
        <v>152</v>
      </c>
      <c r="B33" s="181" t="s">
        <v>153</v>
      </c>
      <c r="C33" s="190"/>
      <c r="E33" s="170"/>
    </row>
    <row r="34" spans="1:5" ht="20.100000000000001" customHeight="1">
      <c r="A34" s="180" t="s">
        <v>154</v>
      </c>
      <c r="B34" s="180" t="s">
        <v>155</v>
      </c>
      <c r="C34" s="184">
        <f>C27</f>
        <v>102224.16</v>
      </c>
    </row>
    <row r="35" spans="1:5" ht="20.100000000000001" customHeight="1">
      <c r="A35" s="180" t="s">
        <v>156</v>
      </c>
      <c r="B35" s="180" t="s">
        <v>157</v>
      </c>
      <c r="C35" s="184">
        <v>45000</v>
      </c>
    </row>
    <row r="36" spans="1:5" ht="20.100000000000001" customHeight="1">
      <c r="A36" s="180" t="s">
        <v>158</v>
      </c>
      <c r="B36" s="180" t="s">
        <v>159</v>
      </c>
      <c r="C36" s="191">
        <v>5</v>
      </c>
    </row>
    <row r="37" spans="1:5" ht="20.100000000000001" customHeight="1">
      <c r="A37" s="180" t="s">
        <v>160</v>
      </c>
      <c r="B37" s="180" t="s">
        <v>161</v>
      </c>
      <c r="C37" s="233">
        <f>'PFS-3.3-MAPA DE COTAÇÃO'!B54</f>
        <v>255.70499999999998</v>
      </c>
    </row>
    <row r="38" spans="1:5" ht="20.100000000000001" customHeight="1">
      <c r="A38" s="180" t="s">
        <v>162</v>
      </c>
      <c r="B38" s="180" t="s">
        <v>163</v>
      </c>
      <c r="C38" s="191">
        <f>C31</f>
        <v>1095</v>
      </c>
    </row>
    <row r="39" spans="1:5" ht="15.75">
      <c r="A39" s="180" t="s">
        <v>164</v>
      </c>
      <c r="B39" s="180" t="s">
        <v>165</v>
      </c>
      <c r="C39" s="192">
        <f>(C34*C36*C37*30)/(C35*C38)</f>
        <v>79.571472854794521</v>
      </c>
    </row>
    <row r="40" spans="1:5" ht="20.100000000000001" customHeight="1">
      <c r="A40" s="180" t="s">
        <v>166</v>
      </c>
      <c r="B40" s="181" t="s">
        <v>167</v>
      </c>
      <c r="C40" s="184"/>
    </row>
    <row r="41" spans="1:5" ht="20.100000000000001" customHeight="1">
      <c r="A41" s="180" t="s">
        <v>168</v>
      </c>
      <c r="B41" s="180" t="s">
        <v>169</v>
      </c>
      <c r="C41" s="183">
        <v>0</v>
      </c>
    </row>
    <row r="42" spans="1:5" ht="20.100000000000001" customHeight="1">
      <c r="A42" s="180" t="s">
        <v>170</v>
      </c>
      <c r="B42" s="181" t="s">
        <v>171</v>
      </c>
      <c r="C42" s="191" t="s">
        <v>172</v>
      </c>
    </row>
    <row r="43" spans="1:5" ht="20.100000000000001" customHeight="1">
      <c r="A43" s="180"/>
      <c r="B43" s="180" t="s">
        <v>173</v>
      </c>
      <c r="C43" s="192">
        <f>C14+C17+C20+C25+C32+C39</f>
        <v>3234.5081571716692</v>
      </c>
    </row>
    <row r="44" spans="1:5" ht="20.100000000000001" customHeight="1">
      <c r="A44" s="180"/>
      <c r="B44" s="180" t="s">
        <v>174</v>
      </c>
      <c r="C44" s="192">
        <f>C14+C17+C20+C25+C32+C39+C41</f>
        <v>3234.5081571716692</v>
      </c>
    </row>
    <row r="45" spans="1:5" ht="20.100000000000001" customHeight="1">
      <c r="A45" s="180" t="s">
        <v>175</v>
      </c>
      <c r="B45" s="181" t="s">
        <v>176</v>
      </c>
      <c r="C45" s="193"/>
    </row>
    <row r="46" spans="1:5" ht="20.100000000000001" customHeight="1">
      <c r="A46" s="180"/>
      <c r="B46" s="180" t="s">
        <v>177</v>
      </c>
      <c r="C46" s="194">
        <f>C43/C22</f>
        <v>1.1390878013395276</v>
      </c>
    </row>
    <row r="47" spans="1:5" ht="20.100000000000001" customHeight="1">
      <c r="A47" s="180"/>
      <c r="B47" s="180" t="s">
        <v>178</v>
      </c>
      <c r="C47" s="194">
        <f>C44/C22</f>
        <v>1.1390878013395276</v>
      </c>
    </row>
    <row r="48" spans="1:5" ht="20.100000000000001" customHeight="1">
      <c r="A48" s="180" t="s">
        <v>179</v>
      </c>
      <c r="B48" s="181" t="s">
        <v>180</v>
      </c>
      <c r="C48" s="192">
        <f>C43*(1+C5)</f>
        <v>3234.5081571716692</v>
      </c>
    </row>
    <row r="49" spans="1:8" ht="20.100000000000001" customHeight="1">
      <c r="A49" s="207" t="s">
        <v>181</v>
      </c>
      <c r="B49" s="207" t="s">
        <v>177</v>
      </c>
      <c r="C49" s="208">
        <f>C48</f>
        <v>3234.5081571716692</v>
      </c>
      <c r="E49" s="174"/>
      <c r="G49" s="167"/>
    </row>
    <row r="50" spans="1:8" ht="24" customHeight="1">
      <c r="A50" s="207" t="s">
        <v>182</v>
      </c>
      <c r="B50" s="207" t="s">
        <v>178</v>
      </c>
      <c r="C50" s="209">
        <f>C44</f>
        <v>3234.5081571716692</v>
      </c>
      <c r="D50" s="219"/>
      <c r="E50" s="173"/>
      <c r="G50" s="167"/>
      <c r="H50" s="176"/>
    </row>
    <row r="51" spans="1:8">
      <c r="A51" s="200"/>
      <c r="B51" s="201" t="s">
        <v>183</v>
      </c>
      <c r="C51" s="202"/>
    </row>
    <row r="52" spans="1:8" ht="28.5" customHeight="1">
      <c r="A52" s="203" t="s">
        <v>184</v>
      </c>
      <c r="B52" s="204" t="s">
        <v>591</v>
      </c>
      <c r="C52" s="205">
        <v>0.15</v>
      </c>
      <c r="D52" s="218" t="s">
        <v>589</v>
      </c>
      <c r="E52" s="177"/>
    </row>
    <row r="53" spans="1:8" ht="75.75" customHeight="1">
      <c r="A53" s="195" t="s">
        <v>185</v>
      </c>
      <c r="B53" s="196" t="s">
        <v>592</v>
      </c>
      <c r="C53" s="197"/>
    </row>
    <row r="54" spans="1:8" ht="30">
      <c r="A54" s="198" t="s">
        <v>593</v>
      </c>
      <c r="B54" s="206" t="s">
        <v>594</v>
      </c>
      <c r="C54" s="199"/>
    </row>
    <row r="55" spans="1:8" ht="30">
      <c r="A55" s="198" t="s">
        <v>599</v>
      </c>
      <c r="B55" s="210" t="s">
        <v>596</v>
      </c>
      <c r="C55" s="199"/>
      <c r="D55" s="218" t="s">
        <v>542</v>
      </c>
    </row>
    <row r="56" spans="1:8">
      <c r="A56" s="198" t="s">
        <v>598</v>
      </c>
      <c r="B56" s="210" t="s">
        <v>608</v>
      </c>
      <c r="C56" s="199"/>
      <c r="D56" s="218" t="s">
        <v>543</v>
      </c>
    </row>
    <row r="57" spans="1:8" hidden="1">
      <c r="D57" s="218" t="s">
        <v>544</v>
      </c>
    </row>
    <row r="58" spans="1:8" hidden="1"/>
    <row r="59" spans="1:8" hidden="1"/>
    <row r="60" spans="1:8" hidden="1"/>
    <row r="61" spans="1:8" ht="15" hidden="1" customHeight="1"/>
    <row r="62" spans="1:8" hidden="1"/>
    <row r="63" spans="1:8" hidden="1">
      <c r="C63" s="178"/>
      <c r="D63" s="171"/>
      <c r="E63" s="178"/>
      <c r="F63" s="173"/>
    </row>
    <row r="64" spans="1:8">
      <c r="F64" s="173"/>
    </row>
    <row r="65" spans="6:6">
      <c r="F65" s="173"/>
    </row>
    <row r="84" spans="3:6">
      <c r="C84" s="175"/>
      <c r="D84" s="220"/>
      <c r="E84" s="175"/>
      <c r="F84" s="175"/>
    </row>
  </sheetData>
  <mergeCells count="5">
    <mergeCell ref="A1:B2"/>
    <mergeCell ref="A4:C4"/>
    <mergeCell ref="A5:B5"/>
    <mergeCell ref="A6:C6"/>
    <mergeCell ref="E12:G12"/>
  </mergeCells>
  <hyperlinks>
    <hyperlink ref="D23" r:id="rId1" xr:uid="{16E8DCBC-9AEE-478C-B061-93D3A29C9719}"/>
    <hyperlink ref="D52" r:id="rId2" xr:uid="{03789EF6-4C73-4CDF-8AF4-102FC72E2496}"/>
    <hyperlink ref="D55" r:id="rId3" xr:uid="{94E16E9B-4FD1-42AF-B745-D2C809FF7CE1}"/>
    <hyperlink ref="D56" r:id="rId4" display="https://magodoscarros.com/ficha-tecnica/montana-12-turbo-flex-12v-4p-mec/32000" xr:uid="{69D50383-0CBF-4587-8CAD-180848D880F8}"/>
    <hyperlink ref="D57" r:id="rId5" xr:uid="{43A8EFB5-070F-42EC-9CED-5378553B2FD6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6"/>
  <rowBreaks count="1" manualBreakCount="1">
    <brk id="50" max="2" man="1"/>
  </rowBreaks>
  <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7DDE-6544-4B0A-BEA3-B8A4F2AC37F3}">
  <sheetPr>
    <tabColor theme="4" tint="-0.499984740745262"/>
  </sheetPr>
  <dimension ref="A1:B89"/>
  <sheetViews>
    <sheetView showGridLines="0" view="pageBreakPreview" topLeftCell="A76" zoomScale="145" zoomScaleNormal="100" zoomScaleSheetLayoutView="145" workbookViewId="0">
      <selection activeCell="D17" sqref="D17"/>
    </sheetView>
  </sheetViews>
  <sheetFormatPr defaultRowHeight="15"/>
  <cols>
    <col min="1" max="1" width="121.85546875" style="224" customWidth="1"/>
    <col min="2" max="2" width="16.5703125" style="224" customWidth="1"/>
    <col min="3" max="16384" width="9.140625" style="224"/>
  </cols>
  <sheetData>
    <row r="1" spans="1:2" ht="22.5" customHeight="1">
      <c r="A1" s="424" t="s">
        <v>667</v>
      </c>
      <c r="B1" s="234" t="s">
        <v>665</v>
      </c>
    </row>
    <row r="2" spans="1:2" ht="22.5" customHeight="1">
      <c r="A2" s="425"/>
      <c r="B2" s="235" t="s">
        <v>666</v>
      </c>
    </row>
    <row r="3" spans="1:2" ht="38.25" customHeight="1">
      <c r="A3" s="426" t="s">
        <v>664</v>
      </c>
      <c r="B3" s="427"/>
    </row>
    <row r="4" spans="1:2">
      <c r="A4" s="226" t="s">
        <v>653</v>
      </c>
      <c r="B4" s="419">
        <v>126555</v>
      </c>
    </row>
    <row r="5" spans="1:2">
      <c r="A5" s="227" t="s">
        <v>660</v>
      </c>
      <c r="B5" s="419"/>
    </row>
    <row r="6" spans="1:2">
      <c r="A6" s="227" t="s">
        <v>659</v>
      </c>
      <c r="B6" s="419"/>
    </row>
    <row r="7" spans="1:2">
      <c r="A7" s="227" t="s">
        <v>658</v>
      </c>
      <c r="B7" s="419"/>
    </row>
    <row r="8" spans="1:2">
      <c r="A8" s="227" t="s">
        <v>649</v>
      </c>
      <c r="B8" s="419"/>
    </row>
    <row r="9" spans="1:2">
      <c r="A9" s="228" t="s">
        <v>654</v>
      </c>
      <c r="B9" s="419"/>
    </row>
    <row r="10" spans="1:2">
      <c r="A10" s="226" t="s">
        <v>653</v>
      </c>
      <c r="B10" s="419">
        <v>125466</v>
      </c>
    </row>
    <row r="11" spans="1:2">
      <c r="A11" s="227" t="s">
        <v>657</v>
      </c>
      <c r="B11" s="419"/>
    </row>
    <row r="12" spans="1:2">
      <c r="A12" s="227" t="s">
        <v>656</v>
      </c>
      <c r="B12" s="419"/>
    </row>
    <row r="13" spans="1:2">
      <c r="A13" s="227" t="s">
        <v>655</v>
      </c>
      <c r="B13" s="419"/>
    </row>
    <row r="14" spans="1:2">
      <c r="A14" s="227" t="s">
        <v>649</v>
      </c>
      <c r="B14" s="419"/>
    </row>
    <row r="15" spans="1:2">
      <c r="A15" s="228" t="s">
        <v>654</v>
      </c>
      <c r="B15" s="419"/>
    </row>
    <row r="16" spans="1:2">
      <c r="A16" s="226" t="s">
        <v>653</v>
      </c>
      <c r="B16" s="419">
        <v>137120</v>
      </c>
    </row>
    <row r="17" spans="1:2">
      <c r="A17" s="227" t="s">
        <v>652</v>
      </c>
      <c r="B17" s="419"/>
    </row>
    <row r="18" spans="1:2">
      <c r="A18" s="227" t="s">
        <v>651</v>
      </c>
      <c r="B18" s="419"/>
    </row>
    <row r="19" spans="1:2">
      <c r="A19" s="227" t="s">
        <v>650</v>
      </c>
      <c r="B19" s="419"/>
    </row>
    <row r="20" spans="1:2">
      <c r="A20" s="227" t="s">
        <v>649</v>
      </c>
      <c r="B20" s="419"/>
    </row>
    <row r="21" spans="1:2">
      <c r="A21" s="228" t="s">
        <v>648</v>
      </c>
      <c r="B21" s="419"/>
    </row>
    <row r="22" spans="1:2">
      <c r="A22" s="230" t="s">
        <v>600</v>
      </c>
      <c r="B22" s="231">
        <f>AVERAGE(B4:B21)</f>
        <v>129713.66666666667</v>
      </c>
    </row>
    <row r="23" spans="1:2">
      <c r="A23" s="230" t="s">
        <v>601</v>
      </c>
      <c r="B23" s="231">
        <f>MEDIAN(B4:B21)</f>
        <v>126555</v>
      </c>
    </row>
    <row r="24" spans="1:2">
      <c r="A24" s="230" t="s">
        <v>609</v>
      </c>
      <c r="B24" s="231">
        <f>SMALL(B22:B23,1)</f>
        <v>126555</v>
      </c>
    </row>
    <row r="25" spans="1:2">
      <c r="A25" s="230" t="s">
        <v>661</v>
      </c>
      <c r="B25" s="232">
        <f>_xlfn.STDEV.S(B4:B21)/B22</f>
        <v>4.9625788794045188E-2</v>
      </c>
    </row>
    <row r="26" spans="1:2">
      <c r="A26" s="422"/>
      <c r="B26" s="423"/>
    </row>
    <row r="27" spans="1:2" ht="21" customHeight="1">
      <c r="A27" s="420" t="s">
        <v>663</v>
      </c>
      <c r="B27" s="421"/>
    </row>
    <row r="28" spans="1:2">
      <c r="A28" s="226" t="s">
        <v>647</v>
      </c>
      <c r="B28" s="419">
        <v>274.11</v>
      </c>
    </row>
    <row r="29" spans="1:2">
      <c r="A29" s="227" t="s">
        <v>646</v>
      </c>
      <c r="B29" s="419"/>
    </row>
    <row r="30" spans="1:2">
      <c r="A30" s="227" t="s">
        <v>611</v>
      </c>
      <c r="B30" s="419"/>
    </row>
    <row r="31" spans="1:2">
      <c r="A31" s="228" t="s">
        <v>645</v>
      </c>
      <c r="B31" s="419"/>
    </row>
    <row r="32" spans="1:2">
      <c r="A32" s="226" t="s">
        <v>622</v>
      </c>
      <c r="B32" s="419">
        <v>229</v>
      </c>
    </row>
    <row r="33" spans="1:2">
      <c r="A33" s="227" t="s">
        <v>621</v>
      </c>
      <c r="B33" s="419"/>
    </row>
    <row r="34" spans="1:2">
      <c r="A34" s="227" t="s">
        <v>611</v>
      </c>
      <c r="B34" s="419"/>
    </row>
    <row r="35" spans="1:2">
      <c r="A35" s="228" t="s">
        <v>644</v>
      </c>
      <c r="B35" s="419"/>
    </row>
    <row r="36" spans="1:2">
      <c r="A36" s="226" t="s">
        <v>643</v>
      </c>
      <c r="B36" s="419">
        <v>237.73</v>
      </c>
    </row>
    <row r="37" spans="1:2">
      <c r="A37" s="227" t="s">
        <v>642</v>
      </c>
      <c r="B37" s="419"/>
    </row>
    <row r="38" spans="1:2">
      <c r="A38" s="227" t="s">
        <v>611</v>
      </c>
      <c r="B38" s="419"/>
    </row>
    <row r="39" spans="1:2">
      <c r="A39" s="228" t="s">
        <v>641</v>
      </c>
      <c r="B39" s="419"/>
    </row>
    <row r="40" spans="1:2">
      <c r="A40" s="226" t="s">
        <v>640</v>
      </c>
      <c r="B40" s="419">
        <v>232.56</v>
      </c>
    </row>
    <row r="41" spans="1:2">
      <c r="A41" s="227" t="s">
        <v>639</v>
      </c>
      <c r="B41" s="419"/>
    </row>
    <row r="42" spans="1:2">
      <c r="A42" s="227" t="s">
        <v>611</v>
      </c>
      <c r="B42" s="419"/>
    </row>
    <row r="43" spans="1:2">
      <c r="A43" s="228" t="s">
        <v>638</v>
      </c>
      <c r="B43" s="419"/>
    </row>
    <row r="44" spans="1:2">
      <c r="A44" s="226" t="s">
        <v>637</v>
      </c>
      <c r="B44" s="419">
        <v>273.68</v>
      </c>
    </row>
    <row r="45" spans="1:2">
      <c r="A45" s="227" t="s">
        <v>636</v>
      </c>
      <c r="B45" s="419"/>
    </row>
    <row r="46" spans="1:2">
      <c r="A46" s="227" t="s">
        <v>611</v>
      </c>
      <c r="B46" s="419"/>
    </row>
    <row r="47" spans="1:2" ht="30">
      <c r="A47" s="247" t="s">
        <v>635</v>
      </c>
      <c r="B47" s="419"/>
    </row>
    <row r="48" spans="1:2">
      <c r="A48" s="226" t="s">
        <v>634</v>
      </c>
      <c r="B48" s="419">
        <v>329</v>
      </c>
    </row>
    <row r="49" spans="1:2">
      <c r="A49" s="227" t="s">
        <v>633</v>
      </c>
      <c r="B49" s="419"/>
    </row>
    <row r="50" spans="1:2">
      <c r="A50" s="227" t="s">
        <v>611</v>
      </c>
      <c r="B50" s="419"/>
    </row>
    <row r="51" spans="1:2">
      <c r="A51" s="228" t="s">
        <v>632</v>
      </c>
      <c r="B51" s="419"/>
    </row>
    <row r="52" spans="1:2">
      <c r="A52" s="230" t="s">
        <v>600</v>
      </c>
      <c r="B52" s="231">
        <f>AVERAGE(B28:B51)</f>
        <v>262.68</v>
      </c>
    </row>
    <row r="53" spans="1:2">
      <c r="A53" s="230" t="s">
        <v>601</v>
      </c>
      <c r="B53" s="231">
        <f>MEDIAN(B28:B51)</f>
        <v>255.70499999999998</v>
      </c>
    </row>
    <row r="54" spans="1:2">
      <c r="A54" s="230" t="s">
        <v>609</v>
      </c>
      <c r="B54" s="231">
        <f>SMALL(B52:B53,1)</f>
        <v>255.70499999999998</v>
      </c>
    </row>
    <row r="55" spans="1:2">
      <c r="A55" s="230" t="s">
        <v>661</v>
      </c>
      <c r="B55" s="232">
        <f>_xlfn.STDEV.S(B28:B51)/B52</f>
        <v>0.14560183612884972</v>
      </c>
    </row>
    <row r="56" spans="1:2">
      <c r="A56" s="422"/>
      <c r="B56" s="423"/>
    </row>
    <row r="57" spans="1:2" ht="21" customHeight="1">
      <c r="A57" s="420" t="s">
        <v>662</v>
      </c>
      <c r="B57" s="421"/>
    </row>
    <row r="58" spans="1:2">
      <c r="A58" s="226" t="s">
        <v>631</v>
      </c>
      <c r="B58" s="419">
        <v>29.7</v>
      </c>
    </row>
    <row r="59" spans="1:2">
      <c r="A59" s="227" t="s">
        <v>630</v>
      </c>
      <c r="B59" s="419"/>
    </row>
    <row r="60" spans="1:2">
      <c r="A60" s="227" t="s">
        <v>611</v>
      </c>
      <c r="B60" s="419"/>
    </row>
    <row r="61" spans="1:2">
      <c r="A61" s="228" t="s">
        <v>629</v>
      </c>
      <c r="B61" s="419"/>
    </row>
    <row r="62" spans="1:2">
      <c r="A62" s="226" t="s">
        <v>628</v>
      </c>
      <c r="B62" s="419">
        <v>31.9</v>
      </c>
    </row>
    <row r="63" spans="1:2">
      <c r="A63" s="227" t="s">
        <v>627</v>
      </c>
      <c r="B63" s="419"/>
    </row>
    <row r="64" spans="1:2">
      <c r="A64" s="227" t="s">
        <v>611</v>
      </c>
      <c r="B64" s="419"/>
    </row>
    <row r="65" spans="1:2" s="225" customFormat="1" ht="127.5" customHeight="1">
      <c r="A65" s="229" t="s">
        <v>626</v>
      </c>
      <c r="B65" s="419"/>
    </row>
    <row r="66" spans="1:2">
      <c r="A66" s="226" t="s">
        <v>625</v>
      </c>
      <c r="B66" s="419">
        <v>42.64</v>
      </c>
    </row>
    <row r="67" spans="1:2">
      <c r="A67" s="227" t="s">
        <v>624</v>
      </c>
      <c r="B67" s="419"/>
    </row>
    <row r="68" spans="1:2">
      <c r="A68" s="227" t="s">
        <v>611</v>
      </c>
      <c r="B68" s="419"/>
    </row>
    <row r="69" spans="1:2" s="225" customFormat="1">
      <c r="A69" s="229" t="s">
        <v>623</v>
      </c>
      <c r="B69" s="419"/>
    </row>
    <row r="70" spans="1:2">
      <c r="A70" s="226" t="s">
        <v>622</v>
      </c>
      <c r="B70" s="419">
        <v>21.39</v>
      </c>
    </row>
    <row r="71" spans="1:2">
      <c r="A71" s="227" t="s">
        <v>621</v>
      </c>
      <c r="B71" s="419"/>
    </row>
    <row r="72" spans="1:2">
      <c r="A72" s="227" t="s">
        <v>611</v>
      </c>
      <c r="B72" s="419"/>
    </row>
    <row r="73" spans="1:2" ht="30">
      <c r="A73" s="247" t="s">
        <v>620</v>
      </c>
      <c r="B73" s="419"/>
    </row>
    <row r="74" spans="1:2">
      <c r="A74" s="226" t="s">
        <v>619</v>
      </c>
      <c r="B74" s="419">
        <v>25.18</v>
      </c>
    </row>
    <row r="75" spans="1:2">
      <c r="A75" s="227" t="s">
        <v>618</v>
      </c>
      <c r="B75" s="419"/>
    </row>
    <row r="76" spans="1:2">
      <c r="A76" s="227" t="s">
        <v>611</v>
      </c>
      <c r="B76" s="419"/>
    </row>
    <row r="77" spans="1:2">
      <c r="A77" s="247" t="s">
        <v>617</v>
      </c>
      <c r="B77" s="419"/>
    </row>
    <row r="78" spans="1:2">
      <c r="A78" s="226" t="s">
        <v>616</v>
      </c>
      <c r="B78" s="419">
        <v>39.9</v>
      </c>
    </row>
    <row r="79" spans="1:2">
      <c r="A79" s="227" t="s">
        <v>615</v>
      </c>
      <c r="B79" s="419"/>
    </row>
    <row r="80" spans="1:2">
      <c r="A80" s="227" t="s">
        <v>611</v>
      </c>
      <c r="B80" s="419"/>
    </row>
    <row r="81" spans="1:2">
      <c r="A81" s="228" t="s">
        <v>614</v>
      </c>
      <c r="B81" s="419"/>
    </row>
    <row r="82" spans="1:2">
      <c r="A82" s="226" t="s">
        <v>613</v>
      </c>
      <c r="B82" s="419">
        <v>29.8</v>
      </c>
    </row>
    <row r="83" spans="1:2">
      <c r="A83" s="227" t="s">
        <v>612</v>
      </c>
      <c r="B83" s="419"/>
    </row>
    <row r="84" spans="1:2">
      <c r="A84" s="227" t="s">
        <v>611</v>
      </c>
      <c r="B84" s="419"/>
    </row>
    <row r="85" spans="1:2">
      <c r="A85" s="228" t="s">
        <v>610</v>
      </c>
      <c r="B85" s="419"/>
    </row>
    <row r="86" spans="1:2">
      <c r="A86" s="230" t="s">
        <v>600</v>
      </c>
      <c r="B86" s="231">
        <f>AVERAGE(B58:B85)</f>
        <v>31.501428571428573</v>
      </c>
    </row>
    <row r="87" spans="1:2">
      <c r="A87" s="230" t="s">
        <v>601</v>
      </c>
      <c r="B87" s="231">
        <f>MEDIAN(B58:B85)</f>
        <v>29.8</v>
      </c>
    </row>
    <row r="88" spans="1:2">
      <c r="A88" s="230" t="s">
        <v>609</v>
      </c>
      <c r="B88" s="231">
        <f>SMALL(B86:B87,1)</f>
        <v>29.8</v>
      </c>
    </row>
    <row r="89" spans="1:2">
      <c r="A89" s="230" t="s">
        <v>661</v>
      </c>
      <c r="B89" s="232">
        <f>_xlfn.STDEV.S(B58:B85)/B86</f>
        <v>0.24005296274576918</v>
      </c>
    </row>
  </sheetData>
  <mergeCells count="22">
    <mergeCell ref="A1:A2"/>
    <mergeCell ref="B28:B31"/>
    <mergeCell ref="B32:B35"/>
    <mergeCell ref="B36:B39"/>
    <mergeCell ref="B40:B43"/>
    <mergeCell ref="A26:B26"/>
    <mergeCell ref="A27:B27"/>
    <mergeCell ref="A3:B3"/>
    <mergeCell ref="B82:B85"/>
    <mergeCell ref="B4:B9"/>
    <mergeCell ref="B10:B15"/>
    <mergeCell ref="B16:B21"/>
    <mergeCell ref="B58:B61"/>
    <mergeCell ref="B62:B65"/>
    <mergeCell ref="B66:B69"/>
    <mergeCell ref="B70:B73"/>
    <mergeCell ref="B74:B77"/>
    <mergeCell ref="B78:B81"/>
    <mergeCell ref="A57:B57"/>
    <mergeCell ref="A56:B56"/>
    <mergeCell ref="B44:B47"/>
    <mergeCell ref="B48:B5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fitToHeight="3" orientation="landscape" r:id="rId1"/>
  <rowBreaks count="2" manualBreakCount="2">
    <brk id="26" max="1" man="1"/>
    <brk id="56" max="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499984740745262"/>
  </sheetPr>
  <dimension ref="A1:P48"/>
  <sheetViews>
    <sheetView showGridLines="0" view="pageBreakPreview" topLeftCell="H1" zoomScale="145" zoomScaleNormal="100" zoomScaleSheetLayoutView="145" workbookViewId="0">
      <selection activeCell="I14" sqref="H14:I14"/>
    </sheetView>
  </sheetViews>
  <sheetFormatPr defaultRowHeight="12.75"/>
  <cols>
    <col min="1" max="1" width="13" style="148" customWidth="1"/>
    <col min="2" max="2" width="61.5703125" style="148" customWidth="1"/>
    <col min="3" max="3" width="22.85546875" style="148" customWidth="1"/>
    <col min="4" max="4" width="14.28515625" style="148" bestFit="1" customWidth="1"/>
    <col min="5" max="5" width="17" style="148" bestFit="1" customWidth="1"/>
    <col min="6" max="6" width="15.28515625" style="148" bestFit="1" customWidth="1"/>
    <col min="7" max="15" width="15.28515625" style="148" customWidth="1"/>
    <col min="16" max="16" width="11.85546875" style="156" bestFit="1" customWidth="1"/>
  </cols>
  <sheetData>
    <row r="1" spans="1:16" ht="41.25" customHeight="1">
      <c r="A1" s="237"/>
      <c r="B1" s="238"/>
      <c r="C1" s="238"/>
      <c r="D1" s="428" t="s">
        <v>100</v>
      </c>
      <c r="E1" s="428"/>
      <c r="F1" s="428"/>
      <c r="G1" s="428"/>
      <c r="H1" s="428"/>
      <c r="I1" s="429"/>
      <c r="J1" s="437" t="s">
        <v>100</v>
      </c>
      <c r="K1" s="428"/>
      <c r="L1" s="428"/>
      <c r="M1" s="428"/>
      <c r="N1" s="428"/>
      <c r="O1" s="429"/>
    </row>
    <row r="2" spans="1:16" ht="19.5" customHeight="1">
      <c r="A2" s="439"/>
      <c r="B2" s="440"/>
      <c r="C2" s="441"/>
      <c r="D2" s="149" t="s">
        <v>682</v>
      </c>
      <c r="E2" s="149" t="s">
        <v>683</v>
      </c>
      <c r="F2" s="149" t="s">
        <v>684</v>
      </c>
      <c r="G2" s="149" t="s">
        <v>685</v>
      </c>
      <c r="H2" s="149" t="s">
        <v>686</v>
      </c>
      <c r="I2" s="149" t="s">
        <v>687</v>
      </c>
      <c r="J2" s="149" t="s">
        <v>688</v>
      </c>
      <c r="K2" s="149" t="s">
        <v>689</v>
      </c>
      <c r="L2" s="149" t="s">
        <v>690</v>
      </c>
      <c r="M2" s="149" t="s">
        <v>691</v>
      </c>
      <c r="N2" s="149" t="s">
        <v>692</v>
      </c>
      <c r="O2" s="149" t="s">
        <v>693</v>
      </c>
    </row>
    <row r="3" spans="1:16">
      <c r="A3" s="430" t="str">
        <f>'PFS-1'!C8</f>
        <v>P8081</v>
      </c>
      <c r="B3" s="430" t="str">
        <f>'PFS-1'!D8</f>
        <v>GEÓLOGO PLENO</v>
      </c>
      <c r="C3" s="433">
        <f>'PFS-1'!K8</f>
        <v>382753.44</v>
      </c>
      <c r="D3" s="150">
        <f>D4*$C$3</f>
        <v>31896.12</v>
      </c>
      <c r="E3" s="150">
        <f>E4*$C$3</f>
        <v>31896.12</v>
      </c>
      <c r="F3" s="150">
        <f t="shared" ref="F3" si="0">F4*$C$3</f>
        <v>31896.12</v>
      </c>
      <c r="G3" s="150">
        <f>G4*$C$3</f>
        <v>31896.12</v>
      </c>
      <c r="H3" s="150">
        <f>H4*$C$3</f>
        <v>31896.12</v>
      </c>
      <c r="I3" s="150">
        <f>I4*$C$3</f>
        <v>31896.12</v>
      </c>
      <c r="J3" s="150">
        <f>J4*$C$3</f>
        <v>31896.12</v>
      </c>
      <c r="K3" s="150">
        <f t="shared" ref="K3:O3" si="1">K4*$C$3</f>
        <v>31896.12</v>
      </c>
      <c r="L3" s="150">
        <f t="shared" si="1"/>
        <v>31896.12</v>
      </c>
      <c r="M3" s="150">
        <f t="shared" si="1"/>
        <v>31896.12</v>
      </c>
      <c r="N3" s="150">
        <f t="shared" si="1"/>
        <v>31896.12</v>
      </c>
      <c r="O3" s="150">
        <f t="shared" si="1"/>
        <v>31896.12</v>
      </c>
      <c r="P3" s="157">
        <f>C3-SUM(D3:O3)</f>
        <v>0</v>
      </c>
    </row>
    <row r="4" spans="1:16">
      <c r="A4" s="430"/>
      <c r="B4" s="430"/>
      <c r="C4" s="433"/>
      <c r="D4" s="151">
        <f>100%/12</f>
        <v>8.3333333333333329E-2</v>
      </c>
      <c r="E4" s="151">
        <f t="shared" ref="E4:O20" si="2">100%/12</f>
        <v>8.3333333333333329E-2</v>
      </c>
      <c r="F4" s="151">
        <f t="shared" si="2"/>
        <v>8.3333333333333329E-2</v>
      </c>
      <c r="G4" s="151">
        <f t="shared" si="2"/>
        <v>8.3333333333333329E-2</v>
      </c>
      <c r="H4" s="151">
        <f t="shared" si="2"/>
        <v>8.3333333333333329E-2</v>
      </c>
      <c r="I4" s="151">
        <f t="shared" si="2"/>
        <v>8.3333333333333329E-2</v>
      </c>
      <c r="J4" s="151">
        <f t="shared" si="2"/>
        <v>8.3333333333333329E-2</v>
      </c>
      <c r="K4" s="151">
        <f t="shared" si="2"/>
        <v>8.3333333333333329E-2</v>
      </c>
      <c r="L4" s="151">
        <f t="shared" si="2"/>
        <v>8.3333333333333329E-2</v>
      </c>
      <c r="M4" s="151">
        <f t="shared" si="2"/>
        <v>8.3333333333333329E-2</v>
      </c>
      <c r="N4" s="151">
        <f t="shared" si="2"/>
        <v>8.3333333333333329E-2</v>
      </c>
      <c r="O4" s="151">
        <f t="shared" si="2"/>
        <v>8.3333333333333329E-2</v>
      </c>
    </row>
    <row r="5" spans="1:16">
      <c r="A5" s="430" t="str">
        <f>'PFS-1'!C9</f>
        <v>P8147</v>
      </c>
      <c r="B5" s="430" t="str">
        <f>'PFS-1'!D9</f>
        <v>TÉCNICO DE OBRAS</v>
      </c>
      <c r="C5" s="433">
        <f>'PFS-1'!K9</f>
        <v>177859.44</v>
      </c>
      <c r="D5" s="152">
        <f>D6*$C$5</f>
        <v>14821.619999999999</v>
      </c>
      <c r="E5" s="152">
        <f>E6*$C$5</f>
        <v>14821.619999999999</v>
      </c>
      <c r="F5" s="152">
        <f t="shared" ref="F5:O5" si="3">F6*$C$5</f>
        <v>14821.619999999999</v>
      </c>
      <c r="G5" s="152">
        <f t="shared" si="3"/>
        <v>14821.619999999999</v>
      </c>
      <c r="H5" s="152">
        <f t="shared" si="3"/>
        <v>14821.619999999999</v>
      </c>
      <c r="I5" s="152">
        <f t="shared" si="3"/>
        <v>14821.619999999999</v>
      </c>
      <c r="J5" s="152">
        <f t="shared" si="3"/>
        <v>14821.619999999999</v>
      </c>
      <c r="K5" s="152">
        <f t="shared" si="3"/>
        <v>14821.619999999999</v>
      </c>
      <c r="L5" s="152">
        <f t="shared" si="3"/>
        <v>14821.619999999999</v>
      </c>
      <c r="M5" s="152">
        <f t="shared" si="3"/>
        <v>14821.619999999999</v>
      </c>
      <c r="N5" s="152">
        <f t="shared" si="3"/>
        <v>14821.619999999999</v>
      </c>
      <c r="O5" s="152">
        <f t="shared" si="3"/>
        <v>14821.619999999999</v>
      </c>
      <c r="P5" s="157">
        <f>C5-SUM(D5:O5)</f>
        <v>0</v>
      </c>
    </row>
    <row r="6" spans="1:16">
      <c r="A6" s="430"/>
      <c r="B6" s="430"/>
      <c r="C6" s="433"/>
      <c r="D6" s="153">
        <f>100%/12</f>
        <v>8.3333333333333329E-2</v>
      </c>
      <c r="E6" s="153">
        <f t="shared" si="2"/>
        <v>8.3333333333333329E-2</v>
      </c>
      <c r="F6" s="153">
        <f t="shared" si="2"/>
        <v>8.3333333333333329E-2</v>
      </c>
      <c r="G6" s="153">
        <f t="shared" si="2"/>
        <v>8.3333333333333329E-2</v>
      </c>
      <c r="H6" s="153">
        <f t="shared" si="2"/>
        <v>8.3333333333333329E-2</v>
      </c>
      <c r="I6" s="153">
        <f t="shared" si="2"/>
        <v>8.3333333333333329E-2</v>
      </c>
      <c r="J6" s="153">
        <f t="shared" si="2"/>
        <v>8.3333333333333329E-2</v>
      </c>
      <c r="K6" s="153">
        <f t="shared" si="2"/>
        <v>8.3333333333333329E-2</v>
      </c>
      <c r="L6" s="153">
        <f t="shared" si="2"/>
        <v>8.3333333333333329E-2</v>
      </c>
      <c r="M6" s="153">
        <f t="shared" si="2"/>
        <v>8.3333333333333329E-2</v>
      </c>
      <c r="N6" s="153">
        <f t="shared" si="2"/>
        <v>8.3333333333333329E-2</v>
      </c>
      <c r="O6" s="153">
        <f t="shared" si="2"/>
        <v>8.3333333333333329E-2</v>
      </c>
    </row>
    <row r="7" spans="1:16">
      <c r="A7" s="430" t="str">
        <f>'PFS-1'!C10</f>
        <v>P8025</v>
      </c>
      <c r="B7" s="430" t="str">
        <f>'PFS-1'!D10</f>
        <v>AUXILIAR</v>
      </c>
      <c r="C7" s="433">
        <f>'PFS-1'!K10</f>
        <v>91913.04</v>
      </c>
      <c r="D7" s="150">
        <f>D8*$C$7</f>
        <v>7659.4199999999992</v>
      </c>
      <c r="E7" s="150">
        <f t="shared" ref="E7:O7" si="4">E8*$C$7</f>
        <v>7659.4199999999992</v>
      </c>
      <c r="F7" s="150">
        <f t="shared" si="4"/>
        <v>7659.4199999999992</v>
      </c>
      <c r="G7" s="150">
        <f t="shared" si="4"/>
        <v>7659.4199999999992</v>
      </c>
      <c r="H7" s="150">
        <f t="shared" si="4"/>
        <v>7659.4199999999992</v>
      </c>
      <c r="I7" s="150">
        <f t="shared" si="4"/>
        <v>7659.4199999999992</v>
      </c>
      <c r="J7" s="150">
        <f t="shared" si="4"/>
        <v>7659.4199999999992</v>
      </c>
      <c r="K7" s="150">
        <f t="shared" si="4"/>
        <v>7659.4199999999992</v>
      </c>
      <c r="L7" s="150">
        <f t="shared" si="4"/>
        <v>7659.4199999999992</v>
      </c>
      <c r="M7" s="150">
        <f t="shared" si="4"/>
        <v>7659.4199999999992</v>
      </c>
      <c r="N7" s="150">
        <f t="shared" si="4"/>
        <v>7659.4199999999992</v>
      </c>
      <c r="O7" s="150">
        <f t="shared" si="4"/>
        <v>7659.4199999999992</v>
      </c>
      <c r="P7" s="157">
        <f>C7-SUM(D7:O7)</f>
        <v>0</v>
      </c>
    </row>
    <row r="8" spans="1:16">
      <c r="A8" s="430"/>
      <c r="B8" s="430"/>
      <c r="C8" s="433"/>
      <c r="D8" s="151">
        <f>100%/12</f>
        <v>8.3333333333333329E-2</v>
      </c>
      <c r="E8" s="151">
        <f t="shared" si="2"/>
        <v>8.3333333333333329E-2</v>
      </c>
      <c r="F8" s="151">
        <f t="shared" si="2"/>
        <v>8.3333333333333329E-2</v>
      </c>
      <c r="G8" s="151">
        <f t="shared" si="2"/>
        <v>8.3333333333333329E-2</v>
      </c>
      <c r="H8" s="151">
        <f t="shared" si="2"/>
        <v>8.3333333333333329E-2</v>
      </c>
      <c r="I8" s="151">
        <f t="shared" si="2"/>
        <v>8.3333333333333329E-2</v>
      </c>
      <c r="J8" s="151">
        <f t="shared" si="2"/>
        <v>8.3333333333333329E-2</v>
      </c>
      <c r="K8" s="151">
        <f t="shared" si="2"/>
        <v>8.3333333333333329E-2</v>
      </c>
      <c r="L8" s="151">
        <f t="shared" si="2"/>
        <v>8.3333333333333329E-2</v>
      </c>
      <c r="M8" s="151">
        <f t="shared" si="2"/>
        <v>8.3333333333333329E-2</v>
      </c>
      <c r="N8" s="151">
        <f t="shared" si="2"/>
        <v>8.3333333333333329E-2</v>
      </c>
      <c r="O8" s="151">
        <f t="shared" si="2"/>
        <v>8.3333333333333329E-2</v>
      </c>
    </row>
    <row r="9" spans="1:16">
      <c r="A9" s="430" t="str">
        <f>'PFS-1'!C11</f>
        <v>P8135</v>
      </c>
      <c r="B9" s="430" t="str">
        <f>'PFS-1'!D11</f>
        <v>SECRETÁRIA</v>
      </c>
      <c r="C9" s="433">
        <f>'PFS-1'!K11</f>
        <v>78951.960000000006</v>
      </c>
      <c r="D9" s="152">
        <f>D10*$C$9</f>
        <v>6579.33</v>
      </c>
      <c r="E9" s="152">
        <f t="shared" ref="E9:O9" si="5">E10*$C$9</f>
        <v>6579.33</v>
      </c>
      <c r="F9" s="152">
        <f t="shared" si="5"/>
        <v>6579.33</v>
      </c>
      <c r="G9" s="152">
        <f t="shared" si="5"/>
        <v>6579.33</v>
      </c>
      <c r="H9" s="152">
        <f t="shared" si="5"/>
        <v>6579.33</v>
      </c>
      <c r="I9" s="152">
        <f t="shared" si="5"/>
        <v>6579.33</v>
      </c>
      <c r="J9" s="152">
        <f t="shared" si="5"/>
        <v>6579.33</v>
      </c>
      <c r="K9" s="152">
        <f t="shared" si="5"/>
        <v>6579.33</v>
      </c>
      <c r="L9" s="152">
        <f t="shared" si="5"/>
        <v>6579.33</v>
      </c>
      <c r="M9" s="152">
        <f t="shared" si="5"/>
        <v>6579.33</v>
      </c>
      <c r="N9" s="152">
        <f t="shared" si="5"/>
        <v>6579.33</v>
      </c>
      <c r="O9" s="152">
        <f t="shared" si="5"/>
        <v>6579.33</v>
      </c>
      <c r="P9" s="157">
        <f>C9-SUM(D9:O9)</f>
        <v>0</v>
      </c>
    </row>
    <row r="10" spans="1:16">
      <c r="A10" s="430"/>
      <c r="B10" s="430"/>
      <c r="C10" s="433"/>
      <c r="D10" s="153">
        <f>100%/12</f>
        <v>8.3333333333333329E-2</v>
      </c>
      <c r="E10" s="153">
        <f t="shared" si="2"/>
        <v>8.3333333333333329E-2</v>
      </c>
      <c r="F10" s="153">
        <f t="shared" si="2"/>
        <v>8.3333333333333329E-2</v>
      </c>
      <c r="G10" s="153">
        <f t="shared" si="2"/>
        <v>8.3333333333333329E-2</v>
      </c>
      <c r="H10" s="153">
        <f t="shared" si="2"/>
        <v>8.3333333333333329E-2</v>
      </c>
      <c r="I10" s="153">
        <f t="shared" si="2"/>
        <v>8.3333333333333329E-2</v>
      </c>
      <c r="J10" s="153">
        <f t="shared" si="2"/>
        <v>8.3333333333333329E-2</v>
      </c>
      <c r="K10" s="153">
        <f t="shared" si="2"/>
        <v>8.3333333333333329E-2</v>
      </c>
      <c r="L10" s="153">
        <f t="shared" si="2"/>
        <v>8.3333333333333329E-2</v>
      </c>
      <c r="M10" s="153">
        <f t="shared" si="2"/>
        <v>8.3333333333333329E-2</v>
      </c>
      <c r="N10" s="153">
        <f t="shared" si="2"/>
        <v>8.3333333333333329E-2</v>
      </c>
      <c r="O10" s="153">
        <f t="shared" si="2"/>
        <v>8.3333333333333329E-2</v>
      </c>
    </row>
    <row r="11" spans="1:16">
      <c r="A11" s="430" t="str">
        <f>'PFS-1'!C12</f>
        <v>P8081</v>
      </c>
      <c r="B11" s="430" t="str">
        <f>'PFS-1'!D12</f>
        <v>ENCARGOS COMPLEMENTARES E ADICIONAIS - GEÓLOGO PLENO</v>
      </c>
      <c r="C11" s="433">
        <f>'PFS-1'!K12</f>
        <v>16653.12</v>
      </c>
      <c r="D11" s="150">
        <f>D12*$C$11</f>
        <v>1387.7599999999998</v>
      </c>
      <c r="E11" s="150">
        <f t="shared" ref="E11:O11" si="6">E12*$C$11</f>
        <v>1387.7599999999998</v>
      </c>
      <c r="F11" s="150">
        <f t="shared" si="6"/>
        <v>1387.7599999999998</v>
      </c>
      <c r="G11" s="150">
        <f t="shared" si="6"/>
        <v>1387.7599999999998</v>
      </c>
      <c r="H11" s="150">
        <f t="shared" si="6"/>
        <v>1387.7599999999998</v>
      </c>
      <c r="I11" s="150">
        <f t="shared" si="6"/>
        <v>1387.7599999999998</v>
      </c>
      <c r="J11" s="150">
        <f t="shared" si="6"/>
        <v>1387.7599999999998</v>
      </c>
      <c r="K11" s="150">
        <f t="shared" si="6"/>
        <v>1387.7599999999998</v>
      </c>
      <c r="L11" s="150">
        <f t="shared" si="6"/>
        <v>1387.7599999999998</v>
      </c>
      <c r="M11" s="150">
        <f t="shared" si="6"/>
        <v>1387.7599999999998</v>
      </c>
      <c r="N11" s="150">
        <f t="shared" si="6"/>
        <v>1387.7599999999998</v>
      </c>
      <c r="O11" s="150">
        <f t="shared" si="6"/>
        <v>1387.7599999999998</v>
      </c>
      <c r="P11" s="157">
        <f>C11-SUM(D11:O11)</f>
        <v>0</v>
      </c>
    </row>
    <row r="12" spans="1:16">
      <c r="A12" s="430"/>
      <c r="B12" s="430"/>
      <c r="C12" s="433"/>
      <c r="D12" s="151">
        <f>100%/12</f>
        <v>8.3333333333333329E-2</v>
      </c>
      <c r="E12" s="151">
        <f t="shared" si="2"/>
        <v>8.3333333333333329E-2</v>
      </c>
      <c r="F12" s="151">
        <f t="shared" si="2"/>
        <v>8.3333333333333329E-2</v>
      </c>
      <c r="G12" s="151">
        <f t="shared" si="2"/>
        <v>8.3333333333333329E-2</v>
      </c>
      <c r="H12" s="151">
        <f t="shared" si="2"/>
        <v>8.3333333333333329E-2</v>
      </c>
      <c r="I12" s="151">
        <f t="shared" si="2"/>
        <v>8.3333333333333329E-2</v>
      </c>
      <c r="J12" s="151">
        <f t="shared" si="2"/>
        <v>8.3333333333333329E-2</v>
      </c>
      <c r="K12" s="151">
        <f t="shared" si="2"/>
        <v>8.3333333333333329E-2</v>
      </c>
      <c r="L12" s="151">
        <f t="shared" si="2"/>
        <v>8.3333333333333329E-2</v>
      </c>
      <c r="M12" s="151">
        <f t="shared" si="2"/>
        <v>8.3333333333333329E-2</v>
      </c>
      <c r="N12" s="151">
        <f t="shared" si="2"/>
        <v>8.3333333333333329E-2</v>
      </c>
      <c r="O12" s="151">
        <f t="shared" si="2"/>
        <v>8.3333333333333329E-2</v>
      </c>
    </row>
    <row r="13" spans="1:16">
      <c r="A13" s="430" t="str">
        <f>'PFS-1'!C13</f>
        <v>P8147</v>
      </c>
      <c r="B13" s="430" t="str">
        <f>'PFS-1'!D13</f>
        <v>ENCARGOS COMPLEMENTARES E ADICIONAIS - TÉCNICO DE OBRAS</v>
      </c>
      <c r="C13" s="433">
        <f>'PFS-1'!K13</f>
        <v>34829.279999999999</v>
      </c>
      <c r="D13" s="152">
        <f>D14*$C$13</f>
        <v>2902.4399999999996</v>
      </c>
      <c r="E13" s="152">
        <f t="shared" ref="E13:O13" si="7">E14*$C$13</f>
        <v>2902.4399999999996</v>
      </c>
      <c r="F13" s="152">
        <f t="shared" si="7"/>
        <v>2902.4399999999996</v>
      </c>
      <c r="G13" s="152">
        <f t="shared" si="7"/>
        <v>2902.4399999999996</v>
      </c>
      <c r="H13" s="152">
        <f t="shared" si="7"/>
        <v>2902.4399999999996</v>
      </c>
      <c r="I13" s="152">
        <f t="shared" si="7"/>
        <v>2902.4399999999996</v>
      </c>
      <c r="J13" s="152">
        <f t="shared" si="7"/>
        <v>2902.4399999999996</v>
      </c>
      <c r="K13" s="152">
        <f t="shared" si="7"/>
        <v>2902.4399999999996</v>
      </c>
      <c r="L13" s="152">
        <f t="shared" si="7"/>
        <v>2902.4399999999996</v>
      </c>
      <c r="M13" s="152">
        <f t="shared" si="7"/>
        <v>2902.4399999999996</v>
      </c>
      <c r="N13" s="152">
        <f t="shared" si="7"/>
        <v>2902.4399999999996</v>
      </c>
      <c r="O13" s="152">
        <f t="shared" si="7"/>
        <v>2902.4399999999996</v>
      </c>
      <c r="P13" s="157">
        <f>C13-SUM(D13:O13)</f>
        <v>0</v>
      </c>
    </row>
    <row r="14" spans="1:16">
      <c r="A14" s="430"/>
      <c r="B14" s="430"/>
      <c r="C14" s="433"/>
      <c r="D14" s="153">
        <f>100%/12</f>
        <v>8.3333333333333329E-2</v>
      </c>
      <c r="E14" s="153">
        <f t="shared" si="2"/>
        <v>8.3333333333333329E-2</v>
      </c>
      <c r="F14" s="153">
        <f t="shared" si="2"/>
        <v>8.3333333333333329E-2</v>
      </c>
      <c r="G14" s="153">
        <f t="shared" si="2"/>
        <v>8.3333333333333329E-2</v>
      </c>
      <c r="H14" s="153">
        <f t="shared" si="2"/>
        <v>8.3333333333333329E-2</v>
      </c>
      <c r="I14" s="153">
        <f t="shared" si="2"/>
        <v>8.3333333333333329E-2</v>
      </c>
      <c r="J14" s="153">
        <f t="shared" si="2"/>
        <v>8.3333333333333329E-2</v>
      </c>
      <c r="K14" s="153">
        <f t="shared" si="2"/>
        <v>8.3333333333333329E-2</v>
      </c>
      <c r="L14" s="153">
        <f t="shared" si="2"/>
        <v>8.3333333333333329E-2</v>
      </c>
      <c r="M14" s="153">
        <f t="shared" si="2"/>
        <v>8.3333333333333329E-2</v>
      </c>
      <c r="N14" s="153">
        <f t="shared" si="2"/>
        <v>8.3333333333333329E-2</v>
      </c>
      <c r="O14" s="153">
        <f t="shared" si="2"/>
        <v>8.3333333333333329E-2</v>
      </c>
    </row>
    <row r="15" spans="1:16">
      <c r="A15" s="430" t="str">
        <f>'PFS-1'!C14</f>
        <v>P8025</v>
      </c>
      <c r="B15" s="430" t="str">
        <f>'PFS-1'!D14</f>
        <v>ENCARGOS COMPLEMENTARES E ADICIONAIS - AUXILIAR</v>
      </c>
      <c r="C15" s="433">
        <f>'PFS-1'!K14</f>
        <v>37810.559999999998</v>
      </c>
      <c r="D15" s="150">
        <f>D16*$C$15</f>
        <v>3150.8799999999997</v>
      </c>
      <c r="E15" s="150">
        <f t="shared" ref="E15:O15" si="8">E16*$C$15</f>
        <v>3150.8799999999997</v>
      </c>
      <c r="F15" s="150">
        <f t="shared" si="8"/>
        <v>3150.8799999999997</v>
      </c>
      <c r="G15" s="150">
        <f t="shared" si="8"/>
        <v>3150.8799999999997</v>
      </c>
      <c r="H15" s="150">
        <f t="shared" si="8"/>
        <v>3150.8799999999997</v>
      </c>
      <c r="I15" s="150">
        <f t="shared" si="8"/>
        <v>3150.8799999999997</v>
      </c>
      <c r="J15" s="150">
        <f t="shared" si="8"/>
        <v>3150.8799999999997</v>
      </c>
      <c r="K15" s="150">
        <f t="shared" si="8"/>
        <v>3150.8799999999997</v>
      </c>
      <c r="L15" s="150">
        <f t="shared" si="8"/>
        <v>3150.8799999999997</v>
      </c>
      <c r="M15" s="150">
        <f t="shared" si="8"/>
        <v>3150.8799999999997</v>
      </c>
      <c r="N15" s="150">
        <f t="shared" si="8"/>
        <v>3150.8799999999997</v>
      </c>
      <c r="O15" s="150">
        <f t="shared" si="8"/>
        <v>3150.8799999999997</v>
      </c>
      <c r="P15" s="157">
        <f>C15-SUM(D15:O15)</f>
        <v>0</v>
      </c>
    </row>
    <row r="16" spans="1:16">
      <c r="A16" s="430"/>
      <c r="B16" s="430"/>
      <c r="C16" s="433"/>
      <c r="D16" s="151">
        <f>100%/12</f>
        <v>8.3333333333333329E-2</v>
      </c>
      <c r="E16" s="151">
        <f t="shared" si="2"/>
        <v>8.3333333333333329E-2</v>
      </c>
      <c r="F16" s="151">
        <f t="shared" si="2"/>
        <v>8.3333333333333329E-2</v>
      </c>
      <c r="G16" s="151">
        <f t="shared" si="2"/>
        <v>8.3333333333333329E-2</v>
      </c>
      <c r="H16" s="151">
        <f t="shared" si="2"/>
        <v>8.3333333333333329E-2</v>
      </c>
      <c r="I16" s="151">
        <f t="shared" si="2"/>
        <v>8.3333333333333329E-2</v>
      </c>
      <c r="J16" s="151">
        <f t="shared" si="2"/>
        <v>8.3333333333333329E-2</v>
      </c>
      <c r="K16" s="151">
        <f t="shared" si="2"/>
        <v>8.3333333333333329E-2</v>
      </c>
      <c r="L16" s="151">
        <f t="shared" si="2"/>
        <v>8.3333333333333329E-2</v>
      </c>
      <c r="M16" s="151">
        <f t="shared" si="2"/>
        <v>8.3333333333333329E-2</v>
      </c>
      <c r="N16" s="151">
        <f t="shared" si="2"/>
        <v>8.3333333333333329E-2</v>
      </c>
      <c r="O16" s="151">
        <f t="shared" si="2"/>
        <v>8.3333333333333329E-2</v>
      </c>
    </row>
    <row r="17" spans="1:16">
      <c r="A17" s="430" t="str">
        <f>'PFS-1'!C15</f>
        <v>P8135</v>
      </c>
      <c r="B17" s="430" t="str">
        <f>'PFS-1'!D15</f>
        <v>ENCARGOS COMPLEMENTARES E ADICIONAIS - SECRETÁRIA</v>
      </c>
      <c r="C17" s="433">
        <f>'PFS-1'!K15</f>
        <v>17299.080000000002</v>
      </c>
      <c r="D17" s="152">
        <f>D18*$C$17</f>
        <v>1441.5900000000001</v>
      </c>
      <c r="E17" s="152">
        <f t="shared" ref="E17:O17" si="9">E18*$C$17</f>
        <v>1441.5900000000001</v>
      </c>
      <c r="F17" s="152">
        <f t="shared" si="9"/>
        <v>1441.5900000000001</v>
      </c>
      <c r="G17" s="152">
        <f t="shared" si="9"/>
        <v>1441.5900000000001</v>
      </c>
      <c r="H17" s="152">
        <f t="shared" si="9"/>
        <v>1441.5900000000001</v>
      </c>
      <c r="I17" s="152">
        <f t="shared" si="9"/>
        <v>1441.5900000000001</v>
      </c>
      <c r="J17" s="152">
        <f t="shared" si="9"/>
        <v>1441.5900000000001</v>
      </c>
      <c r="K17" s="152">
        <f t="shared" si="9"/>
        <v>1441.5900000000001</v>
      </c>
      <c r="L17" s="152">
        <f t="shared" si="9"/>
        <v>1441.5900000000001</v>
      </c>
      <c r="M17" s="152">
        <f t="shared" si="9"/>
        <v>1441.5900000000001</v>
      </c>
      <c r="N17" s="152">
        <f t="shared" si="9"/>
        <v>1441.5900000000001</v>
      </c>
      <c r="O17" s="152">
        <f t="shared" si="9"/>
        <v>1441.5900000000001</v>
      </c>
      <c r="P17" s="157">
        <f>C17-SUM(D17:O17)</f>
        <v>0</v>
      </c>
    </row>
    <row r="18" spans="1:16">
      <c r="A18" s="430"/>
      <c r="B18" s="430"/>
      <c r="C18" s="433"/>
      <c r="D18" s="153">
        <f>100%/12</f>
        <v>8.3333333333333329E-2</v>
      </c>
      <c r="E18" s="153">
        <f t="shared" si="2"/>
        <v>8.3333333333333329E-2</v>
      </c>
      <c r="F18" s="153">
        <f t="shared" si="2"/>
        <v>8.3333333333333329E-2</v>
      </c>
      <c r="G18" s="153">
        <f t="shared" si="2"/>
        <v>8.3333333333333329E-2</v>
      </c>
      <c r="H18" s="153">
        <f t="shared" si="2"/>
        <v>8.3333333333333329E-2</v>
      </c>
      <c r="I18" s="153">
        <f t="shared" si="2"/>
        <v>8.3333333333333329E-2</v>
      </c>
      <c r="J18" s="153">
        <f t="shared" si="2"/>
        <v>8.3333333333333329E-2</v>
      </c>
      <c r="K18" s="153">
        <f t="shared" si="2"/>
        <v>8.3333333333333329E-2</v>
      </c>
      <c r="L18" s="153">
        <f t="shared" si="2"/>
        <v>8.3333333333333329E-2</v>
      </c>
      <c r="M18" s="153">
        <f t="shared" si="2"/>
        <v>8.3333333333333329E-2</v>
      </c>
      <c r="N18" s="153">
        <f t="shared" si="2"/>
        <v>8.3333333333333329E-2</v>
      </c>
      <c r="O18" s="153">
        <f t="shared" si="2"/>
        <v>8.3333333333333329E-2</v>
      </c>
    </row>
    <row r="19" spans="1:16">
      <c r="A19" s="430" t="str">
        <f>'PFS-1'!C16</f>
        <v>COD-03</v>
      </c>
      <c r="B19" s="430" t="str">
        <f>'PFS-1'!D16</f>
        <v>DIÁRIAS</v>
      </c>
      <c r="C19" s="433">
        <f>'PFS-1'!K16</f>
        <v>218613.6</v>
      </c>
      <c r="D19" s="150">
        <f>D20*$C$19</f>
        <v>18217.8</v>
      </c>
      <c r="E19" s="150">
        <f t="shared" ref="E19:O19" si="10">E20*$C$19</f>
        <v>18217.8</v>
      </c>
      <c r="F19" s="150">
        <f t="shared" si="10"/>
        <v>18217.8</v>
      </c>
      <c r="G19" s="150">
        <f t="shared" si="10"/>
        <v>18217.8</v>
      </c>
      <c r="H19" s="150">
        <f t="shared" si="10"/>
        <v>18217.8</v>
      </c>
      <c r="I19" s="150">
        <f t="shared" si="10"/>
        <v>18217.8</v>
      </c>
      <c r="J19" s="150">
        <f t="shared" si="10"/>
        <v>18217.8</v>
      </c>
      <c r="K19" s="150">
        <f t="shared" si="10"/>
        <v>18217.8</v>
      </c>
      <c r="L19" s="150">
        <f t="shared" si="10"/>
        <v>18217.8</v>
      </c>
      <c r="M19" s="150">
        <f t="shared" si="10"/>
        <v>18217.8</v>
      </c>
      <c r="N19" s="150">
        <f t="shared" si="10"/>
        <v>18217.8</v>
      </c>
      <c r="O19" s="150">
        <f t="shared" si="10"/>
        <v>18217.8</v>
      </c>
      <c r="P19" s="157">
        <f>C19-SUM(D19:O19)</f>
        <v>0</v>
      </c>
    </row>
    <row r="20" spans="1:16">
      <c r="A20" s="430"/>
      <c r="B20" s="430"/>
      <c r="C20" s="433"/>
      <c r="D20" s="151">
        <f>100%/12</f>
        <v>8.3333333333333329E-2</v>
      </c>
      <c r="E20" s="151">
        <f t="shared" si="2"/>
        <v>8.3333333333333329E-2</v>
      </c>
      <c r="F20" s="151">
        <f t="shared" si="2"/>
        <v>8.3333333333333329E-2</v>
      </c>
      <c r="G20" s="151">
        <f t="shared" ref="G20:O20" si="11">100%/12</f>
        <v>8.3333333333333329E-2</v>
      </c>
      <c r="H20" s="151">
        <f t="shared" si="11"/>
        <v>8.3333333333333329E-2</v>
      </c>
      <c r="I20" s="151">
        <f t="shared" si="11"/>
        <v>8.3333333333333329E-2</v>
      </c>
      <c r="J20" s="151">
        <f t="shared" si="11"/>
        <v>8.3333333333333329E-2</v>
      </c>
      <c r="K20" s="151">
        <f t="shared" si="11"/>
        <v>8.3333333333333329E-2</v>
      </c>
      <c r="L20" s="151">
        <f t="shared" si="11"/>
        <v>8.3333333333333329E-2</v>
      </c>
      <c r="M20" s="151">
        <f t="shared" si="11"/>
        <v>8.3333333333333329E-2</v>
      </c>
      <c r="N20" s="151">
        <f t="shared" si="11"/>
        <v>8.3333333333333329E-2</v>
      </c>
      <c r="O20" s="151">
        <f t="shared" si="11"/>
        <v>8.3333333333333329E-2</v>
      </c>
    </row>
    <row r="21" spans="1:16" ht="27" customHeight="1">
      <c r="A21" s="430" t="str">
        <f>'PFS-1'!C17</f>
        <v>COD-01</v>
      </c>
      <c r="B21" s="432" t="str">
        <f>'PFS-1'!D17</f>
        <v>VEÍCULO AUTOMOTOR UTILITÁRIO, TIPO PICAPE COMPACTA CABINE DUPLA, PARA TRANSPORTE DE ATÉ 05 (CINCO) PESSOAS, COMBUSTÍVEL FLEX (GASOLINA/ETANOL), MOTORIZAÇÃO MÍNIMA 1.0, 04 PORTAS - APOIO GEÓLOGO</v>
      </c>
      <c r="C21" s="433">
        <f>'PFS-1'!K17</f>
        <v>47853.84</v>
      </c>
      <c r="D21" s="152">
        <f>D22*$C$21</f>
        <v>3987.8199999999997</v>
      </c>
      <c r="E21" s="152">
        <f t="shared" ref="E21:O21" si="12">E22*$C$21</f>
        <v>3987.8199999999997</v>
      </c>
      <c r="F21" s="152">
        <f t="shared" si="12"/>
        <v>3987.8199999999997</v>
      </c>
      <c r="G21" s="152">
        <f t="shared" si="12"/>
        <v>3987.8199999999997</v>
      </c>
      <c r="H21" s="152">
        <f t="shared" si="12"/>
        <v>3987.8199999999997</v>
      </c>
      <c r="I21" s="152">
        <f t="shared" si="12"/>
        <v>3987.8199999999997</v>
      </c>
      <c r="J21" s="152">
        <f t="shared" si="12"/>
        <v>3987.8199999999997</v>
      </c>
      <c r="K21" s="152">
        <f t="shared" si="12"/>
        <v>3987.8199999999997</v>
      </c>
      <c r="L21" s="152">
        <f t="shared" si="12"/>
        <v>3987.8199999999997</v>
      </c>
      <c r="M21" s="152">
        <f t="shared" si="12"/>
        <v>3987.8199999999997</v>
      </c>
      <c r="N21" s="152">
        <f t="shared" si="12"/>
        <v>3987.8199999999997</v>
      </c>
      <c r="O21" s="152">
        <f t="shared" si="12"/>
        <v>3987.8199999999997</v>
      </c>
      <c r="P21" s="157">
        <f>C21-SUM(D21:O21)</f>
        <v>0</v>
      </c>
    </row>
    <row r="22" spans="1:16" ht="27" customHeight="1">
      <c r="A22" s="430"/>
      <c r="B22" s="432"/>
      <c r="C22" s="433"/>
      <c r="D22" s="153">
        <f>100%/12</f>
        <v>8.3333333333333329E-2</v>
      </c>
      <c r="E22" s="153">
        <f t="shared" ref="E22:O28" si="13">100%/12</f>
        <v>8.3333333333333329E-2</v>
      </c>
      <c r="F22" s="153">
        <f t="shared" si="13"/>
        <v>8.3333333333333329E-2</v>
      </c>
      <c r="G22" s="153">
        <f t="shared" si="13"/>
        <v>8.3333333333333329E-2</v>
      </c>
      <c r="H22" s="153">
        <f t="shared" si="13"/>
        <v>8.3333333333333329E-2</v>
      </c>
      <c r="I22" s="153">
        <f t="shared" si="13"/>
        <v>8.3333333333333329E-2</v>
      </c>
      <c r="J22" s="153">
        <f t="shared" si="13"/>
        <v>8.3333333333333329E-2</v>
      </c>
      <c r="K22" s="153">
        <f t="shared" si="13"/>
        <v>8.3333333333333329E-2</v>
      </c>
      <c r="L22" s="153">
        <f t="shared" si="13"/>
        <v>8.3333333333333329E-2</v>
      </c>
      <c r="M22" s="153">
        <f t="shared" si="13"/>
        <v>8.3333333333333329E-2</v>
      </c>
      <c r="N22" s="153">
        <f t="shared" si="13"/>
        <v>8.3333333333333329E-2</v>
      </c>
      <c r="O22" s="153">
        <f t="shared" si="13"/>
        <v>8.3333333333333329E-2</v>
      </c>
    </row>
    <row r="23" spans="1:16" ht="27" customHeight="1">
      <c r="A23" s="430" t="str">
        <f>'PFS-1'!C18</f>
        <v>COD-02</v>
      </c>
      <c r="B23" s="432" t="str">
        <f>'PFS-1'!D18</f>
        <v>VEÍCULO AUTOMOTOR UTILITÁRIO, TIPO PICAPE COMPACTA CABINE DUPLA, PARA TRANSPORTE DE ATÉ 05 (CINCO) PESSOAS, COMBUSTÍVEL FLEX (GASOLINA/ETANOL), MOTORIZAÇÃO MÍNIMA 1.0, 04 PORTAS - APOIO TÉCNICO DE OBRAS E AUXILIAR</v>
      </c>
      <c r="C23" s="433">
        <f>'PFS-1'!K18</f>
        <v>130985.52</v>
      </c>
      <c r="D23" s="150">
        <f>D24*$C$23</f>
        <v>10915.46</v>
      </c>
      <c r="E23" s="150">
        <f t="shared" ref="E23:O23" si="14">E24*$C$23</f>
        <v>10915.46</v>
      </c>
      <c r="F23" s="150">
        <f t="shared" si="14"/>
        <v>10915.46</v>
      </c>
      <c r="G23" s="150">
        <f t="shared" si="14"/>
        <v>10915.46</v>
      </c>
      <c r="H23" s="150">
        <f t="shared" si="14"/>
        <v>10915.46</v>
      </c>
      <c r="I23" s="150">
        <f t="shared" si="14"/>
        <v>10915.46</v>
      </c>
      <c r="J23" s="150">
        <f t="shared" si="14"/>
        <v>10915.46</v>
      </c>
      <c r="K23" s="150">
        <f t="shared" si="14"/>
        <v>10915.46</v>
      </c>
      <c r="L23" s="150">
        <f t="shared" si="14"/>
        <v>10915.46</v>
      </c>
      <c r="M23" s="150">
        <f t="shared" si="14"/>
        <v>10915.46</v>
      </c>
      <c r="N23" s="150">
        <f t="shared" si="14"/>
        <v>10915.46</v>
      </c>
      <c r="O23" s="150">
        <f t="shared" si="14"/>
        <v>10915.46</v>
      </c>
      <c r="P23" s="157">
        <f>C23-SUM(D23:O23)</f>
        <v>0</v>
      </c>
    </row>
    <row r="24" spans="1:16" ht="27" customHeight="1">
      <c r="A24" s="430"/>
      <c r="B24" s="432"/>
      <c r="C24" s="433"/>
      <c r="D24" s="151">
        <f>100%/12</f>
        <v>8.3333333333333329E-2</v>
      </c>
      <c r="E24" s="151">
        <f t="shared" si="13"/>
        <v>8.3333333333333329E-2</v>
      </c>
      <c r="F24" s="151">
        <f t="shared" si="13"/>
        <v>8.3333333333333329E-2</v>
      </c>
      <c r="G24" s="151">
        <f t="shared" si="13"/>
        <v>8.3333333333333329E-2</v>
      </c>
      <c r="H24" s="151">
        <f t="shared" si="13"/>
        <v>8.3333333333333329E-2</v>
      </c>
      <c r="I24" s="151">
        <f t="shared" si="13"/>
        <v>8.3333333333333329E-2</v>
      </c>
      <c r="J24" s="151">
        <f t="shared" si="13"/>
        <v>8.3333333333333329E-2</v>
      </c>
      <c r="K24" s="151">
        <f t="shared" si="13"/>
        <v>8.3333333333333329E-2</v>
      </c>
      <c r="L24" s="151">
        <f t="shared" si="13"/>
        <v>8.3333333333333329E-2</v>
      </c>
      <c r="M24" s="151">
        <f t="shared" si="13"/>
        <v>8.3333333333333329E-2</v>
      </c>
      <c r="N24" s="151">
        <f t="shared" si="13"/>
        <v>8.3333333333333329E-2</v>
      </c>
      <c r="O24" s="151">
        <f t="shared" si="13"/>
        <v>8.3333333333333329E-2</v>
      </c>
    </row>
    <row r="25" spans="1:16">
      <c r="A25" s="430" t="str">
        <f>'PFS-1'!C19</f>
        <v>F039722410</v>
      </c>
      <c r="B25" s="430" t="str">
        <f>'PFS-1'!D19</f>
        <v>GPS</v>
      </c>
      <c r="C25" s="433">
        <f>'PFS-1'!K19</f>
        <v>2440.8000000000002</v>
      </c>
      <c r="D25" s="152">
        <f>D26*$C$25</f>
        <v>203.4</v>
      </c>
      <c r="E25" s="152">
        <f t="shared" ref="E25:O25" si="15">E26*$C$25</f>
        <v>203.4</v>
      </c>
      <c r="F25" s="152">
        <f t="shared" si="15"/>
        <v>203.4</v>
      </c>
      <c r="G25" s="152">
        <f t="shared" si="15"/>
        <v>203.4</v>
      </c>
      <c r="H25" s="152">
        <f t="shared" si="15"/>
        <v>203.4</v>
      </c>
      <c r="I25" s="152">
        <f t="shared" si="15"/>
        <v>203.4</v>
      </c>
      <c r="J25" s="152">
        <f t="shared" si="15"/>
        <v>203.4</v>
      </c>
      <c r="K25" s="152">
        <f t="shared" si="15"/>
        <v>203.4</v>
      </c>
      <c r="L25" s="152">
        <f t="shared" si="15"/>
        <v>203.4</v>
      </c>
      <c r="M25" s="152">
        <f t="shared" si="15"/>
        <v>203.4</v>
      </c>
      <c r="N25" s="152">
        <f t="shared" si="15"/>
        <v>203.4</v>
      </c>
      <c r="O25" s="152">
        <f t="shared" si="15"/>
        <v>203.4</v>
      </c>
      <c r="P25" s="157">
        <f>C25-SUM(D25:O25)</f>
        <v>0</v>
      </c>
    </row>
    <row r="26" spans="1:16">
      <c r="A26" s="430"/>
      <c r="B26" s="430"/>
      <c r="C26" s="433"/>
      <c r="D26" s="153">
        <f>100%/12</f>
        <v>8.3333333333333329E-2</v>
      </c>
      <c r="E26" s="153">
        <f t="shared" si="13"/>
        <v>8.3333333333333329E-2</v>
      </c>
      <c r="F26" s="153">
        <f t="shared" si="13"/>
        <v>8.3333333333333329E-2</v>
      </c>
      <c r="G26" s="153">
        <f t="shared" si="13"/>
        <v>8.3333333333333329E-2</v>
      </c>
      <c r="H26" s="153">
        <f t="shared" si="13"/>
        <v>8.3333333333333329E-2</v>
      </c>
      <c r="I26" s="153">
        <f t="shared" si="13"/>
        <v>8.3333333333333329E-2</v>
      </c>
      <c r="J26" s="153">
        <f t="shared" si="13"/>
        <v>8.3333333333333329E-2</v>
      </c>
      <c r="K26" s="153">
        <f t="shared" si="13"/>
        <v>8.3333333333333329E-2</v>
      </c>
      <c r="L26" s="153">
        <f t="shared" si="13"/>
        <v>8.3333333333333329E-2</v>
      </c>
      <c r="M26" s="153">
        <f t="shared" si="13"/>
        <v>8.3333333333333329E-2</v>
      </c>
      <c r="N26" s="153">
        <f t="shared" si="13"/>
        <v>8.3333333333333329E-2</v>
      </c>
      <c r="O26" s="153">
        <f t="shared" si="13"/>
        <v>8.3333333333333329E-2</v>
      </c>
    </row>
    <row r="27" spans="1:16">
      <c r="A27" s="430" t="str">
        <f>'PFS-1'!C20</f>
        <v>F039722412</v>
      </c>
      <c r="B27" s="432" t="str">
        <f>'PFS-1'!D20</f>
        <v xml:space="preserve">SERVIÇO DE RASTREAMENTO POR GPS, INCL. MONITORAMENTO E GESTÃO DE FROTA	</v>
      </c>
      <c r="C27" s="433">
        <f>'PFS-1'!K20</f>
        <v>843.12</v>
      </c>
      <c r="D27" s="150">
        <f>D28*$C$27</f>
        <v>70.259999999999991</v>
      </c>
      <c r="E27" s="150">
        <f t="shared" ref="E27:O27" si="16">E28*$C$27</f>
        <v>70.259999999999991</v>
      </c>
      <c r="F27" s="150">
        <f t="shared" si="16"/>
        <v>70.259999999999991</v>
      </c>
      <c r="G27" s="150">
        <f t="shared" si="16"/>
        <v>70.259999999999991</v>
      </c>
      <c r="H27" s="150">
        <f t="shared" si="16"/>
        <v>70.259999999999991</v>
      </c>
      <c r="I27" s="150">
        <f t="shared" si="16"/>
        <v>70.259999999999991</v>
      </c>
      <c r="J27" s="150">
        <f t="shared" si="16"/>
        <v>70.259999999999991</v>
      </c>
      <c r="K27" s="150">
        <f t="shared" si="16"/>
        <v>70.259999999999991</v>
      </c>
      <c r="L27" s="150">
        <f t="shared" si="16"/>
        <v>70.259999999999991</v>
      </c>
      <c r="M27" s="150">
        <f t="shared" si="16"/>
        <v>70.259999999999991</v>
      </c>
      <c r="N27" s="150">
        <f t="shared" si="16"/>
        <v>70.259999999999991</v>
      </c>
      <c r="O27" s="150">
        <f t="shared" si="16"/>
        <v>70.259999999999991</v>
      </c>
      <c r="P27" s="157">
        <f>C27-SUM(D27:O27)</f>
        <v>0</v>
      </c>
    </row>
    <row r="28" spans="1:16">
      <c r="A28" s="430"/>
      <c r="B28" s="432"/>
      <c r="C28" s="433"/>
      <c r="D28" s="151">
        <f>100%/12</f>
        <v>8.3333333333333329E-2</v>
      </c>
      <c r="E28" s="151">
        <f t="shared" si="13"/>
        <v>8.3333333333333329E-2</v>
      </c>
      <c r="F28" s="151">
        <f t="shared" si="13"/>
        <v>8.3333333333333329E-2</v>
      </c>
      <c r="G28" s="151">
        <f t="shared" si="13"/>
        <v>8.3333333333333329E-2</v>
      </c>
      <c r="H28" s="151">
        <f t="shared" si="13"/>
        <v>8.3333333333333329E-2</v>
      </c>
      <c r="I28" s="151">
        <f t="shared" si="13"/>
        <v>8.3333333333333329E-2</v>
      </c>
      <c r="J28" s="151">
        <f t="shared" si="13"/>
        <v>8.3333333333333329E-2</v>
      </c>
      <c r="K28" s="151">
        <f t="shared" si="13"/>
        <v>8.3333333333333329E-2</v>
      </c>
      <c r="L28" s="151">
        <f t="shared" si="13"/>
        <v>8.3333333333333329E-2</v>
      </c>
      <c r="M28" s="151">
        <f t="shared" si="13"/>
        <v>8.3333333333333329E-2</v>
      </c>
      <c r="N28" s="151">
        <f t="shared" si="13"/>
        <v>8.3333333333333329E-2</v>
      </c>
      <c r="O28" s="151">
        <f t="shared" si="13"/>
        <v>8.3333333333333329E-2</v>
      </c>
    </row>
    <row r="29" spans="1:16">
      <c r="A29" s="430" t="str">
        <f>'PFS-1'!C21</f>
        <v>H020050004</v>
      </c>
      <c r="B29" s="434" t="str">
        <f>'PFS-1'!D21</f>
        <v xml:space="preserve">APARELHO DE PERFILAGEM OPTICA	</v>
      </c>
      <c r="C29" s="433">
        <f>'PFS-1'!K21</f>
        <v>81300</v>
      </c>
      <c r="D29" s="152">
        <f>D30*$C$29</f>
        <v>6775</v>
      </c>
      <c r="E29" s="152">
        <f t="shared" ref="E29:O29" si="17">E30*$C$29</f>
        <v>6775</v>
      </c>
      <c r="F29" s="152">
        <f t="shared" si="17"/>
        <v>6775</v>
      </c>
      <c r="G29" s="152">
        <f t="shared" si="17"/>
        <v>6775</v>
      </c>
      <c r="H29" s="152">
        <f t="shared" si="17"/>
        <v>6775</v>
      </c>
      <c r="I29" s="152">
        <f t="shared" si="17"/>
        <v>6775</v>
      </c>
      <c r="J29" s="152">
        <f t="shared" si="17"/>
        <v>6775</v>
      </c>
      <c r="K29" s="152">
        <f t="shared" si="17"/>
        <v>6775</v>
      </c>
      <c r="L29" s="152">
        <f t="shared" si="17"/>
        <v>6775</v>
      </c>
      <c r="M29" s="152">
        <f t="shared" si="17"/>
        <v>6775</v>
      </c>
      <c r="N29" s="152">
        <f t="shared" si="17"/>
        <v>6775</v>
      </c>
      <c r="O29" s="152">
        <f t="shared" si="17"/>
        <v>6775</v>
      </c>
      <c r="P29" s="157">
        <f>C29-SUM(D29:O29)</f>
        <v>0</v>
      </c>
    </row>
    <row r="30" spans="1:16">
      <c r="A30" s="430"/>
      <c r="B30" s="430"/>
      <c r="C30" s="433"/>
      <c r="D30" s="153">
        <f>100%/12</f>
        <v>8.3333333333333329E-2</v>
      </c>
      <c r="E30" s="153">
        <f t="shared" ref="E30:O44" si="18">100%/12</f>
        <v>8.3333333333333329E-2</v>
      </c>
      <c r="F30" s="153">
        <f t="shared" si="18"/>
        <v>8.3333333333333329E-2</v>
      </c>
      <c r="G30" s="153">
        <f t="shared" si="18"/>
        <v>8.3333333333333329E-2</v>
      </c>
      <c r="H30" s="153">
        <f t="shared" si="18"/>
        <v>8.3333333333333329E-2</v>
      </c>
      <c r="I30" s="153">
        <f t="shared" si="18"/>
        <v>8.3333333333333329E-2</v>
      </c>
      <c r="J30" s="153">
        <f t="shared" si="18"/>
        <v>8.3333333333333329E-2</v>
      </c>
      <c r="K30" s="153">
        <f t="shared" si="18"/>
        <v>8.3333333333333329E-2</v>
      </c>
      <c r="L30" s="153">
        <f t="shared" si="18"/>
        <v>8.3333333333333329E-2</v>
      </c>
      <c r="M30" s="153">
        <f t="shared" si="18"/>
        <v>8.3333333333333329E-2</v>
      </c>
      <c r="N30" s="153">
        <f t="shared" si="18"/>
        <v>8.3333333333333329E-2</v>
      </c>
      <c r="O30" s="153">
        <f t="shared" si="18"/>
        <v>8.3333333333333329E-2</v>
      </c>
    </row>
    <row r="31" spans="1:16">
      <c r="A31" s="430">
        <f>'PFS-1'!C22</f>
        <v>6312</v>
      </c>
      <c r="B31" s="430" t="str">
        <f>'PFS-1'!D22</f>
        <v>ANÁLISE FÍSICO-QUÍMICA DA ÁGUA</v>
      </c>
      <c r="C31" s="433">
        <f>'PFS-1'!K22</f>
        <v>52263</v>
      </c>
      <c r="D31" s="150">
        <f>D32*$C$31</f>
        <v>4355.25</v>
      </c>
      <c r="E31" s="150">
        <f t="shared" ref="E31:O31" si="19">E32*$C$31</f>
        <v>4355.25</v>
      </c>
      <c r="F31" s="150">
        <f t="shared" si="19"/>
        <v>4355.25</v>
      </c>
      <c r="G31" s="150">
        <f t="shared" si="19"/>
        <v>4355.25</v>
      </c>
      <c r="H31" s="150">
        <f t="shared" si="19"/>
        <v>4355.25</v>
      </c>
      <c r="I31" s="150">
        <f t="shared" si="19"/>
        <v>4355.25</v>
      </c>
      <c r="J31" s="150">
        <f t="shared" si="19"/>
        <v>4355.25</v>
      </c>
      <c r="K31" s="150">
        <f t="shared" si="19"/>
        <v>4355.25</v>
      </c>
      <c r="L31" s="150">
        <f t="shared" si="19"/>
        <v>4355.25</v>
      </c>
      <c r="M31" s="150">
        <f t="shared" si="19"/>
        <v>4355.25</v>
      </c>
      <c r="N31" s="150">
        <f t="shared" si="19"/>
        <v>4355.25</v>
      </c>
      <c r="O31" s="150">
        <f t="shared" si="19"/>
        <v>4355.25</v>
      </c>
      <c r="P31" s="157">
        <f>C31-SUM(D31:O31)</f>
        <v>0</v>
      </c>
    </row>
    <row r="32" spans="1:16">
      <c r="A32" s="430"/>
      <c r="B32" s="430"/>
      <c r="C32" s="433"/>
      <c r="D32" s="151">
        <f>100%/12</f>
        <v>8.3333333333333329E-2</v>
      </c>
      <c r="E32" s="151">
        <f t="shared" si="18"/>
        <v>8.3333333333333329E-2</v>
      </c>
      <c r="F32" s="151">
        <f t="shared" si="18"/>
        <v>8.3333333333333329E-2</v>
      </c>
      <c r="G32" s="151">
        <f t="shared" si="18"/>
        <v>8.3333333333333329E-2</v>
      </c>
      <c r="H32" s="151">
        <f t="shared" si="18"/>
        <v>8.3333333333333329E-2</v>
      </c>
      <c r="I32" s="151">
        <f t="shared" si="18"/>
        <v>8.3333333333333329E-2</v>
      </c>
      <c r="J32" s="151">
        <f t="shared" si="18"/>
        <v>8.3333333333333329E-2</v>
      </c>
      <c r="K32" s="151">
        <f t="shared" si="18"/>
        <v>8.3333333333333329E-2</v>
      </c>
      <c r="L32" s="151">
        <f t="shared" si="18"/>
        <v>8.3333333333333329E-2</v>
      </c>
      <c r="M32" s="151">
        <f t="shared" si="18"/>
        <v>8.3333333333333329E-2</v>
      </c>
      <c r="N32" s="151">
        <f t="shared" si="18"/>
        <v>8.3333333333333329E-2</v>
      </c>
      <c r="O32" s="151">
        <f t="shared" si="18"/>
        <v>8.3333333333333329E-2</v>
      </c>
    </row>
    <row r="33" spans="1:16">
      <c r="A33" s="430">
        <f>'PFS-1'!C23</f>
        <v>6313</v>
      </c>
      <c r="B33" s="430" t="str">
        <f>'PFS-1'!D23</f>
        <v>ANÁLISE BACTERIOLÓGICA DA ÁGUA</v>
      </c>
      <c r="C33" s="433">
        <f>'PFS-1'!K23</f>
        <v>5175.75</v>
      </c>
      <c r="D33" s="152">
        <f>D34*$C$33</f>
        <v>431.3125</v>
      </c>
      <c r="E33" s="152">
        <f t="shared" ref="E33:O33" si="20">E34*$C$33</f>
        <v>431.3125</v>
      </c>
      <c r="F33" s="152">
        <f t="shared" si="20"/>
        <v>431.3125</v>
      </c>
      <c r="G33" s="152">
        <f t="shared" si="20"/>
        <v>431.3125</v>
      </c>
      <c r="H33" s="152">
        <f t="shared" si="20"/>
        <v>431.3125</v>
      </c>
      <c r="I33" s="152">
        <f t="shared" si="20"/>
        <v>431.3125</v>
      </c>
      <c r="J33" s="152">
        <f t="shared" si="20"/>
        <v>431.3125</v>
      </c>
      <c r="K33" s="152">
        <f t="shared" si="20"/>
        <v>431.3125</v>
      </c>
      <c r="L33" s="152">
        <f t="shared" si="20"/>
        <v>431.3125</v>
      </c>
      <c r="M33" s="152">
        <f t="shared" si="20"/>
        <v>431.3125</v>
      </c>
      <c r="N33" s="152">
        <f t="shared" si="20"/>
        <v>431.3125</v>
      </c>
      <c r="O33" s="152">
        <f t="shared" si="20"/>
        <v>431.3125</v>
      </c>
      <c r="P33" s="157">
        <f>C33-SUM(D33:O33)</f>
        <v>0</v>
      </c>
    </row>
    <row r="34" spans="1:16">
      <c r="A34" s="430"/>
      <c r="B34" s="430"/>
      <c r="C34" s="433"/>
      <c r="D34" s="153">
        <f>100%/12</f>
        <v>8.3333333333333329E-2</v>
      </c>
      <c r="E34" s="153">
        <f t="shared" si="18"/>
        <v>8.3333333333333329E-2</v>
      </c>
      <c r="F34" s="153">
        <f t="shared" si="18"/>
        <v>8.3333333333333329E-2</v>
      </c>
      <c r="G34" s="153">
        <f t="shared" si="18"/>
        <v>8.3333333333333329E-2</v>
      </c>
      <c r="H34" s="153">
        <f t="shared" si="18"/>
        <v>8.3333333333333329E-2</v>
      </c>
      <c r="I34" s="153">
        <f t="shared" si="18"/>
        <v>8.3333333333333329E-2</v>
      </c>
      <c r="J34" s="153">
        <f t="shared" si="18"/>
        <v>8.3333333333333329E-2</v>
      </c>
      <c r="K34" s="153">
        <f t="shared" si="18"/>
        <v>8.3333333333333329E-2</v>
      </c>
      <c r="L34" s="153">
        <f t="shared" si="18"/>
        <v>8.3333333333333329E-2</v>
      </c>
      <c r="M34" s="153">
        <f t="shared" si="18"/>
        <v>8.3333333333333329E-2</v>
      </c>
      <c r="N34" s="153">
        <f t="shared" si="18"/>
        <v>8.3333333333333329E-2</v>
      </c>
      <c r="O34" s="153">
        <f t="shared" si="18"/>
        <v>8.3333333333333329E-2</v>
      </c>
    </row>
    <row r="35" spans="1:16">
      <c r="A35" s="430" t="str">
        <f>'PFS-1'!C24</f>
        <v>B8951</v>
      </c>
      <c r="B35" s="430" t="str">
        <f>'PFS-1'!D24</f>
        <v>IMÓVEIS - COMERCIAL (2,55% DO CMCC - SINAPI)</v>
      </c>
      <c r="C35" s="433">
        <f>'PFS-1'!K24</f>
        <v>38855.730000000003</v>
      </c>
      <c r="D35" s="150">
        <f>D36*$C$35</f>
        <v>3237.9775</v>
      </c>
      <c r="E35" s="150">
        <f t="shared" ref="E35:O35" si="21">E36*$C$35</f>
        <v>3237.9775</v>
      </c>
      <c r="F35" s="150">
        <f t="shared" si="21"/>
        <v>3237.9775</v>
      </c>
      <c r="G35" s="150">
        <f t="shared" si="21"/>
        <v>3237.9775</v>
      </c>
      <c r="H35" s="150">
        <f t="shared" si="21"/>
        <v>3237.9775</v>
      </c>
      <c r="I35" s="150">
        <f t="shared" si="21"/>
        <v>3237.9775</v>
      </c>
      <c r="J35" s="150">
        <f t="shared" si="21"/>
        <v>3237.9775</v>
      </c>
      <c r="K35" s="150">
        <f t="shared" si="21"/>
        <v>3237.9775</v>
      </c>
      <c r="L35" s="150">
        <f t="shared" si="21"/>
        <v>3237.9775</v>
      </c>
      <c r="M35" s="150">
        <f t="shared" si="21"/>
        <v>3237.9775</v>
      </c>
      <c r="N35" s="150">
        <f t="shared" si="21"/>
        <v>3237.9775</v>
      </c>
      <c r="O35" s="150">
        <f t="shared" si="21"/>
        <v>3237.9775</v>
      </c>
      <c r="P35" s="157">
        <f>C35-SUM(D35:O35)</f>
        <v>0</v>
      </c>
    </row>
    <row r="36" spans="1:16">
      <c r="A36" s="430"/>
      <c r="B36" s="430"/>
      <c r="C36" s="433"/>
      <c r="D36" s="151">
        <f>100%/12</f>
        <v>8.3333333333333329E-2</v>
      </c>
      <c r="E36" s="151">
        <f t="shared" si="18"/>
        <v>8.3333333333333329E-2</v>
      </c>
      <c r="F36" s="151">
        <f t="shared" si="18"/>
        <v>8.3333333333333329E-2</v>
      </c>
      <c r="G36" s="151">
        <f t="shared" si="18"/>
        <v>8.3333333333333329E-2</v>
      </c>
      <c r="H36" s="151">
        <f t="shared" si="18"/>
        <v>8.3333333333333329E-2</v>
      </c>
      <c r="I36" s="151">
        <f t="shared" si="18"/>
        <v>8.3333333333333329E-2</v>
      </c>
      <c r="J36" s="151">
        <f t="shared" si="18"/>
        <v>8.3333333333333329E-2</v>
      </c>
      <c r="K36" s="151">
        <f t="shared" si="18"/>
        <v>8.3333333333333329E-2</v>
      </c>
      <c r="L36" s="151">
        <f t="shared" si="18"/>
        <v>8.3333333333333329E-2</v>
      </c>
      <c r="M36" s="151">
        <f t="shared" si="18"/>
        <v>8.3333333333333329E-2</v>
      </c>
      <c r="N36" s="151">
        <f t="shared" si="18"/>
        <v>8.3333333333333329E-2</v>
      </c>
      <c r="O36" s="151">
        <f t="shared" si="18"/>
        <v>8.3333333333333329E-2</v>
      </c>
    </row>
    <row r="37" spans="1:16">
      <c r="A37" s="430" t="str">
        <f>'PFS-1'!C25</f>
        <v>B8953</v>
      </c>
      <c r="B37" s="430" t="str">
        <f>'PFS-1'!D25</f>
        <v>MOBILIÁRIO - ESCRITÓRIO</v>
      </c>
      <c r="C37" s="433">
        <f>'PFS-1'!K25</f>
        <v>35641.199999999997</v>
      </c>
      <c r="D37" s="152">
        <f>D38*$C$37</f>
        <v>2970.0999999999995</v>
      </c>
      <c r="E37" s="152">
        <f t="shared" ref="E37:O37" si="22">E38*$C$37</f>
        <v>2970.0999999999995</v>
      </c>
      <c r="F37" s="152">
        <f t="shared" si="22"/>
        <v>2970.0999999999995</v>
      </c>
      <c r="G37" s="152">
        <f t="shared" si="22"/>
        <v>2970.0999999999995</v>
      </c>
      <c r="H37" s="152">
        <f t="shared" si="22"/>
        <v>2970.0999999999995</v>
      </c>
      <c r="I37" s="152">
        <f t="shared" si="22"/>
        <v>2970.0999999999995</v>
      </c>
      <c r="J37" s="152">
        <f t="shared" si="22"/>
        <v>2970.0999999999995</v>
      </c>
      <c r="K37" s="152">
        <f t="shared" si="22"/>
        <v>2970.0999999999995</v>
      </c>
      <c r="L37" s="152">
        <f t="shared" si="22"/>
        <v>2970.0999999999995</v>
      </c>
      <c r="M37" s="152">
        <f t="shared" si="22"/>
        <v>2970.0999999999995</v>
      </c>
      <c r="N37" s="152">
        <f t="shared" si="22"/>
        <v>2970.0999999999995</v>
      </c>
      <c r="O37" s="152">
        <f t="shared" si="22"/>
        <v>2970.0999999999995</v>
      </c>
      <c r="P37" s="157">
        <f>C37-SUM(D37:O37)</f>
        <v>0</v>
      </c>
    </row>
    <row r="38" spans="1:16">
      <c r="A38" s="430"/>
      <c r="B38" s="430"/>
      <c r="C38" s="433"/>
      <c r="D38" s="153">
        <f>100%/12</f>
        <v>8.3333333333333329E-2</v>
      </c>
      <c r="E38" s="153">
        <f t="shared" si="18"/>
        <v>8.3333333333333329E-2</v>
      </c>
      <c r="F38" s="153">
        <f t="shared" si="18"/>
        <v>8.3333333333333329E-2</v>
      </c>
      <c r="G38" s="153">
        <f t="shared" si="18"/>
        <v>8.3333333333333329E-2</v>
      </c>
      <c r="H38" s="153">
        <f t="shared" si="18"/>
        <v>8.3333333333333329E-2</v>
      </c>
      <c r="I38" s="153">
        <f t="shared" si="18"/>
        <v>8.3333333333333329E-2</v>
      </c>
      <c r="J38" s="153">
        <f t="shared" si="18"/>
        <v>8.3333333333333329E-2</v>
      </c>
      <c r="K38" s="153">
        <f t="shared" si="18"/>
        <v>8.3333333333333329E-2</v>
      </c>
      <c r="L38" s="153">
        <f t="shared" si="18"/>
        <v>8.3333333333333329E-2</v>
      </c>
      <c r="M38" s="153">
        <f t="shared" si="18"/>
        <v>8.3333333333333329E-2</v>
      </c>
      <c r="N38" s="153">
        <f t="shared" si="18"/>
        <v>8.3333333333333329E-2</v>
      </c>
      <c r="O38" s="153">
        <f t="shared" si="18"/>
        <v>8.3333333333333329E-2</v>
      </c>
    </row>
    <row r="39" spans="1:16">
      <c r="A39" s="430" t="str">
        <f>'PFS-1'!C26</f>
        <v>B8959</v>
      </c>
      <c r="B39" s="430" t="str">
        <f>'PFS-1'!D26</f>
        <v>CUSTOS DIVERSOS - ESCRITÓRIO</v>
      </c>
      <c r="C39" s="433">
        <f>'PFS-1'!K26</f>
        <v>14580</v>
      </c>
      <c r="D39" s="150">
        <f>D40*$C$39</f>
        <v>1215</v>
      </c>
      <c r="E39" s="150">
        <f t="shared" ref="E39:O39" si="23">E40*$C$39</f>
        <v>1215</v>
      </c>
      <c r="F39" s="150">
        <f t="shared" si="23"/>
        <v>1215</v>
      </c>
      <c r="G39" s="150">
        <f t="shared" si="23"/>
        <v>1215</v>
      </c>
      <c r="H39" s="150">
        <f t="shared" si="23"/>
        <v>1215</v>
      </c>
      <c r="I39" s="150">
        <f t="shared" si="23"/>
        <v>1215</v>
      </c>
      <c r="J39" s="150">
        <f t="shared" si="23"/>
        <v>1215</v>
      </c>
      <c r="K39" s="150">
        <f t="shared" si="23"/>
        <v>1215</v>
      </c>
      <c r="L39" s="150">
        <f t="shared" si="23"/>
        <v>1215</v>
      </c>
      <c r="M39" s="150">
        <f t="shared" si="23"/>
        <v>1215</v>
      </c>
      <c r="N39" s="150">
        <f t="shared" si="23"/>
        <v>1215</v>
      </c>
      <c r="O39" s="150">
        <f t="shared" si="23"/>
        <v>1215</v>
      </c>
      <c r="P39" s="157">
        <f>C39-SUM(D39:O39)</f>
        <v>0</v>
      </c>
    </row>
    <row r="40" spans="1:16">
      <c r="A40" s="430"/>
      <c r="B40" s="430"/>
      <c r="C40" s="433"/>
      <c r="D40" s="151">
        <f>100%/12</f>
        <v>8.3333333333333329E-2</v>
      </c>
      <c r="E40" s="151">
        <f t="shared" si="18"/>
        <v>8.3333333333333329E-2</v>
      </c>
      <c r="F40" s="151">
        <f t="shared" si="18"/>
        <v>8.3333333333333329E-2</v>
      </c>
      <c r="G40" s="151">
        <f t="shared" si="18"/>
        <v>8.3333333333333329E-2</v>
      </c>
      <c r="H40" s="151">
        <f t="shared" si="18"/>
        <v>8.3333333333333329E-2</v>
      </c>
      <c r="I40" s="151">
        <f t="shared" si="18"/>
        <v>8.3333333333333329E-2</v>
      </c>
      <c r="J40" s="165">
        <f t="shared" si="18"/>
        <v>8.3333333333333329E-2</v>
      </c>
      <c r="K40" s="151">
        <f t="shared" si="18"/>
        <v>8.3333333333333329E-2</v>
      </c>
      <c r="L40" s="151">
        <f t="shared" si="18"/>
        <v>8.3333333333333329E-2</v>
      </c>
      <c r="M40" s="151">
        <f t="shared" si="18"/>
        <v>8.3333333333333329E-2</v>
      </c>
      <c r="N40" s="151">
        <f t="shared" si="18"/>
        <v>8.3333333333333329E-2</v>
      </c>
      <c r="O40" s="151">
        <f t="shared" si="18"/>
        <v>8.3333333333333329E-2</v>
      </c>
    </row>
    <row r="41" spans="1:16" ht="12.75" customHeight="1">
      <c r="A41" s="438" t="s">
        <v>48</v>
      </c>
      <c r="B41" s="438"/>
      <c r="C41" s="431">
        <f>SUM(C3:C40)</f>
        <v>1466622.4800000002</v>
      </c>
      <c r="D41" s="158"/>
      <c r="E41" s="159"/>
      <c r="F41" s="159"/>
      <c r="G41" s="159"/>
      <c r="H41" s="159"/>
      <c r="I41" s="160"/>
      <c r="J41" s="158"/>
      <c r="K41" s="159"/>
      <c r="L41" s="159"/>
      <c r="M41" s="159"/>
      <c r="N41" s="159"/>
      <c r="O41" s="160"/>
      <c r="P41" s="157">
        <f>C41-SUM(D43:O43)</f>
        <v>0</v>
      </c>
    </row>
    <row r="42" spans="1:16" ht="12.75" customHeight="1">
      <c r="A42" s="438"/>
      <c r="B42" s="438"/>
      <c r="C42" s="431"/>
      <c r="D42" s="161"/>
      <c r="E42" s="162"/>
      <c r="F42" s="162"/>
      <c r="G42" s="162"/>
      <c r="H42" s="162"/>
      <c r="I42" s="163"/>
      <c r="J42" s="161"/>
      <c r="K42" s="162"/>
      <c r="L42" s="162"/>
      <c r="M42" s="162"/>
      <c r="N42" s="162"/>
      <c r="O42" s="163"/>
    </row>
    <row r="43" spans="1:16" s="164" customFormat="1" ht="19.5" customHeight="1">
      <c r="A43" s="435" t="s">
        <v>584</v>
      </c>
      <c r="B43" s="435"/>
      <c r="C43" s="435"/>
      <c r="D43" s="152">
        <f t="shared" ref="D43:O43" si="24">D3+D5+D7+D9+D11+D13+D15+D17+D19+D21+D23+D25+D27+D29+D31+D33+D35+D37+D39</f>
        <v>122218.53999999998</v>
      </c>
      <c r="E43" s="152">
        <f t="shared" si="24"/>
        <v>122218.53999999998</v>
      </c>
      <c r="F43" s="152">
        <f t="shared" si="24"/>
        <v>122218.53999999998</v>
      </c>
      <c r="G43" s="152">
        <f t="shared" si="24"/>
        <v>122218.53999999998</v>
      </c>
      <c r="H43" s="152">
        <f t="shared" si="24"/>
        <v>122218.53999999998</v>
      </c>
      <c r="I43" s="152">
        <f t="shared" si="24"/>
        <v>122218.53999999998</v>
      </c>
      <c r="J43" s="152">
        <f t="shared" si="24"/>
        <v>122218.53999999998</v>
      </c>
      <c r="K43" s="152">
        <f t="shared" si="24"/>
        <v>122218.53999999998</v>
      </c>
      <c r="L43" s="152">
        <f t="shared" si="24"/>
        <v>122218.53999999998</v>
      </c>
      <c r="M43" s="152">
        <f t="shared" si="24"/>
        <v>122218.53999999998</v>
      </c>
      <c r="N43" s="152">
        <f t="shared" si="24"/>
        <v>122218.53999999998</v>
      </c>
      <c r="O43" s="152">
        <f t="shared" si="24"/>
        <v>122218.53999999998</v>
      </c>
      <c r="P43" s="156"/>
    </row>
    <row r="44" spans="1:16" s="164" customFormat="1" ht="19.5" customHeight="1">
      <c r="A44" s="435" t="s">
        <v>585</v>
      </c>
      <c r="B44" s="435"/>
      <c r="C44" s="435"/>
      <c r="D44" s="153">
        <f>D43/C41</f>
        <v>8.3333333333333301E-2</v>
      </c>
      <c r="E44" s="153">
        <f t="shared" si="18"/>
        <v>8.3333333333333329E-2</v>
      </c>
      <c r="F44" s="153">
        <f t="shared" si="18"/>
        <v>8.3333333333333329E-2</v>
      </c>
      <c r="G44" s="153">
        <f t="shared" si="18"/>
        <v>8.3333333333333329E-2</v>
      </c>
      <c r="H44" s="153">
        <f t="shared" si="18"/>
        <v>8.3333333333333329E-2</v>
      </c>
      <c r="I44" s="153">
        <f t="shared" si="18"/>
        <v>8.3333333333333329E-2</v>
      </c>
      <c r="J44" s="153">
        <f t="shared" si="18"/>
        <v>8.3333333333333329E-2</v>
      </c>
      <c r="K44" s="153">
        <f t="shared" si="18"/>
        <v>8.3333333333333329E-2</v>
      </c>
      <c r="L44" s="153">
        <f t="shared" si="18"/>
        <v>8.3333333333333329E-2</v>
      </c>
      <c r="M44" s="153">
        <f t="shared" si="18"/>
        <v>8.3333333333333329E-2</v>
      </c>
      <c r="N44" s="153">
        <f t="shared" si="18"/>
        <v>8.3333333333333329E-2</v>
      </c>
      <c r="O44" s="153">
        <f t="shared" si="18"/>
        <v>8.3333333333333329E-2</v>
      </c>
      <c r="P44" s="156"/>
    </row>
    <row r="45" spans="1:16" s="164" customFormat="1" ht="19.5" customHeight="1">
      <c r="A45" s="435" t="s">
        <v>586</v>
      </c>
      <c r="B45" s="435"/>
      <c r="C45" s="435"/>
      <c r="D45" s="137">
        <f>D43</f>
        <v>122218.53999999998</v>
      </c>
      <c r="E45" s="137">
        <f>D45+E43</f>
        <v>244437.07999999996</v>
      </c>
      <c r="F45" s="137">
        <f t="shared" ref="F45:O45" si="25">E45+F43</f>
        <v>366655.61999999994</v>
      </c>
      <c r="G45" s="137">
        <f t="shared" si="25"/>
        <v>488874.15999999992</v>
      </c>
      <c r="H45" s="137">
        <f t="shared" si="25"/>
        <v>611092.69999999995</v>
      </c>
      <c r="I45" s="137">
        <f t="shared" si="25"/>
        <v>733311.24</v>
      </c>
      <c r="J45" s="137">
        <f t="shared" si="25"/>
        <v>855529.78</v>
      </c>
      <c r="K45" s="137">
        <f t="shared" si="25"/>
        <v>977748.32000000007</v>
      </c>
      <c r="L45" s="137">
        <f t="shared" si="25"/>
        <v>1099966.8600000001</v>
      </c>
      <c r="M45" s="137">
        <f t="shared" si="25"/>
        <v>1222185.4000000001</v>
      </c>
      <c r="N45" s="137">
        <f t="shared" si="25"/>
        <v>1344403.9400000002</v>
      </c>
      <c r="O45" s="137">
        <f t="shared" si="25"/>
        <v>1466622.4800000002</v>
      </c>
      <c r="P45" s="156"/>
    </row>
    <row r="46" spans="1:16" s="164" customFormat="1" ht="19.5" customHeight="1">
      <c r="A46" s="436" t="s">
        <v>587</v>
      </c>
      <c r="B46" s="436"/>
      <c r="C46" s="436"/>
      <c r="D46" s="134">
        <f>D45/$C$41</f>
        <v>8.3333333333333301E-2</v>
      </c>
      <c r="E46" s="134">
        <f t="shared" ref="E46:O46" si="26">E45/$C$41</f>
        <v>0.1666666666666666</v>
      </c>
      <c r="F46" s="134">
        <f t="shared" si="26"/>
        <v>0.24999999999999992</v>
      </c>
      <c r="G46" s="134">
        <f t="shared" si="26"/>
        <v>0.3333333333333332</v>
      </c>
      <c r="H46" s="134">
        <f t="shared" si="26"/>
        <v>0.41666666666666657</v>
      </c>
      <c r="I46" s="134">
        <f t="shared" si="26"/>
        <v>0.49999999999999994</v>
      </c>
      <c r="J46" s="134">
        <f t="shared" si="26"/>
        <v>0.58333333333333326</v>
      </c>
      <c r="K46" s="134">
        <f t="shared" si="26"/>
        <v>0.66666666666666663</v>
      </c>
      <c r="L46" s="134">
        <f t="shared" si="26"/>
        <v>0.75</v>
      </c>
      <c r="M46" s="134">
        <f t="shared" si="26"/>
        <v>0.83333333333333326</v>
      </c>
      <c r="N46" s="134">
        <f t="shared" si="26"/>
        <v>0.91666666666666663</v>
      </c>
      <c r="O46" s="134">
        <f t="shared" si="26"/>
        <v>1</v>
      </c>
      <c r="P46" s="156"/>
    </row>
    <row r="48" spans="1:16">
      <c r="E48" s="154"/>
      <c r="F48" s="155"/>
      <c r="G48" s="155"/>
      <c r="H48" s="155"/>
      <c r="I48" s="155"/>
      <c r="J48" s="155"/>
      <c r="K48" s="155"/>
      <c r="L48" s="155"/>
      <c r="M48" s="155"/>
      <c r="N48" s="155"/>
      <c r="O48" s="155"/>
    </row>
  </sheetData>
  <mergeCells count="66">
    <mergeCell ref="J1:O1"/>
    <mergeCell ref="A41:B42"/>
    <mergeCell ref="A2:C2"/>
    <mergeCell ref="A43:C43"/>
    <mergeCell ref="A44:C44"/>
    <mergeCell ref="C39:C40"/>
    <mergeCell ref="B31:B32"/>
    <mergeCell ref="C31:C32"/>
    <mergeCell ref="B33:B34"/>
    <mergeCell ref="C33:C34"/>
    <mergeCell ref="C35:C36"/>
    <mergeCell ref="B27:B28"/>
    <mergeCell ref="C27:C28"/>
    <mergeCell ref="B19:B20"/>
    <mergeCell ref="C21:C22"/>
    <mergeCell ref="C23:C24"/>
    <mergeCell ref="A45:C45"/>
    <mergeCell ref="A46:C46"/>
    <mergeCell ref="C17:C18"/>
    <mergeCell ref="B7:B8"/>
    <mergeCell ref="C7:C8"/>
    <mergeCell ref="B13:B14"/>
    <mergeCell ref="B15:B16"/>
    <mergeCell ref="B17:B18"/>
    <mergeCell ref="C13:C14"/>
    <mergeCell ref="C15:C16"/>
    <mergeCell ref="B3:B4"/>
    <mergeCell ref="C3:C4"/>
    <mergeCell ref="B5:B6"/>
    <mergeCell ref="C5:C6"/>
    <mergeCell ref="B11:B12"/>
    <mergeCell ref="B9:B10"/>
    <mergeCell ref="C9:C10"/>
    <mergeCell ref="C11:C12"/>
    <mergeCell ref="A5:A6"/>
    <mergeCell ref="A7:A8"/>
    <mergeCell ref="A9:A10"/>
    <mergeCell ref="A11:A12"/>
    <mergeCell ref="C41:C42"/>
    <mergeCell ref="B21:B22"/>
    <mergeCell ref="C19:C20"/>
    <mergeCell ref="B23:B24"/>
    <mergeCell ref="B35:B36"/>
    <mergeCell ref="B37:B38"/>
    <mergeCell ref="B39:B40"/>
    <mergeCell ref="B25:B26"/>
    <mergeCell ref="C25:C26"/>
    <mergeCell ref="B29:B30"/>
    <mergeCell ref="C29:C30"/>
    <mergeCell ref="C37:C38"/>
    <mergeCell ref="D1:I1"/>
    <mergeCell ref="A33:A34"/>
    <mergeCell ref="A35:A36"/>
    <mergeCell ref="A37:A38"/>
    <mergeCell ref="A39:A40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</mergeCells>
  <phoneticPr fontId="2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0" fitToWidth="2" orientation="landscape" r:id="rId1"/>
  <colBreaks count="1" manualBreakCount="1">
    <brk id="9" max="45" man="1"/>
  </colBreaks>
  <ignoredErrors>
    <ignoredError sqref="D5:O4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PFS-1</vt:lpstr>
      <vt:lpstr>DNIT CONSULTORIA 10_2025</vt:lpstr>
      <vt:lpstr>C.G - DNIT_10_2025</vt:lpstr>
      <vt:lpstr>PFS-1.1_FatorKa</vt:lpstr>
      <vt:lpstr>PFS-1.2_FatorKb</vt:lpstr>
      <vt:lpstr>PFS-1.3_FatorKc</vt:lpstr>
      <vt:lpstr>PFS-1.4_FatorKd</vt:lpstr>
      <vt:lpstr>PFS-2_VIAGENS</vt:lpstr>
      <vt:lpstr>PFS-3_MANUT_OP</vt:lpstr>
      <vt:lpstr>PFS-3.1-VEICULO_TEC</vt:lpstr>
      <vt:lpstr>PFS-3.2-VEICULO_GEO</vt:lpstr>
      <vt:lpstr>PFS-3.3-MAPA DE COTAÇÃO</vt:lpstr>
      <vt:lpstr>CRONO FISIC-FINANC</vt:lpstr>
      <vt:lpstr>'C.G - DNIT_10_2025'!Area_de_impressao</vt:lpstr>
      <vt:lpstr>'CRONO FISIC-FINANC'!Area_de_impressao</vt:lpstr>
      <vt:lpstr>'DNIT CONSULTORIA 10_2025'!Area_de_impressao</vt:lpstr>
      <vt:lpstr>'PFS-1'!Area_de_impressao</vt:lpstr>
      <vt:lpstr>'PFS-1.1_FatorKa'!Area_de_impressao</vt:lpstr>
      <vt:lpstr>'PFS-1.2_FatorKb'!Area_de_impressao</vt:lpstr>
      <vt:lpstr>'PFS-1.3_FatorKc'!Area_de_impressao</vt:lpstr>
      <vt:lpstr>'PFS-2_VIAGENS'!Area_de_impressao</vt:lpstr>
      <vt:lpstr>'PFS-3.1-VEICULO_TEC'!Area_de_impressao</vt:lpstr>
      <vt:lpstr>'PFS-3.2-VEICULO_GEO'!Area_de_impressao</vt:lpstr>
      <vt:lpstr>'PFS-3.3-MAPA DE COTAÇÃO'!Area_de_impressao</vt:lpstr>
      <vt:lpstr>'PFS-3_MANUT_OP'!Area_de_impressao</vt:lpstr>
      <vt:lpstr>'CRONO FISIC-FINANC'!Titulos_de_impressao</vt:lpstr>
      <vt:lpstr>'DNIT CONSULTORIA 10_2025'!Titulos_de_impressao</vt:lpstr>
      <vt:lpstr>'PFS-3.1-VEICULO_TEC'!Titulos_de_impressao</vt:lpstr>
      <vt:lpstr>'PFS-3.2-VEICULO_GEO'!Titulos_de_impressao</vt:lpstr>
      <vt:lpstr>'PFS-3.3-MAPA DE COTAÇÃO'!Titulos_de_impressao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Paulo Sergio N. Matos</cp:lastModifiedBy>
  <cp:lastPrinted>2026-02-02T18:51:43Z</cp:lastPrinted>
  <dcterms:created xsi:type="dcterms:W3CDTF">2011-10-17T16:35:11Z</dcterms:created>
  <dcterms:modified xsi:type="dcterms:W3CDTF">2026-05-13T13:36:20Z</dcterms:modified>
</cp:coreProperties>
</file>